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C\Desktop\PAIE 2026\MALADIE MATERNITE AT\DOSSIER 1 MALADIE\"/>
    </mc:Choice>
  </mc:AlternateContent>
  <xr:revisionPtr revIDLastSave="0" documentId="13_ncr:1_{F28B680D-4E85-48E0-9745-DCA7BFB076AE}" xr6:coauthVersionLast="47" xr6:coauthVersionMax="47" xr10:uidLastSave="{00000000-0000-0000-0000-000000000000}"/>
  <bookViews>
    <workbookView xWindow="-120" yWindow="-120" windowWidth="20730" windowHeight="11040" firstSheet="3" activeTab="5" xr2:uid="{439F0995-07F6-4BE8-A0B0-181EB337996B}"/>
  </bookViews>
  <sheets>
    <sheet name="MAQUETTE VIERGE " sheetId="5" r:id="rId1"/>
    <sheet name="ENONCE  1" sheetId="2" r:id="rId2"/>
    <sheet name="MAQUETTE IJSS MALADIE 1 " sheetId="1" r:id="rId3"/>
    <sheet name="ENONCE 2 " sheetId="4" r:id="rId4"/>
    <sheet name="MAQUETTE  IJSS MALADIE 2 " sheetId="3" r:id="rId5"/>
    <sheet name="ARRET DE TRAVAIL ET DSN " sheetId="6" r:id="rId6"/>
  </sheets>
  <externalReferences>
    <externalReference r:id="rId7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50" i="1" l="1"/>
  <c r="C49" i="1"/>
  <c r="C48" i="1"/>
  <c r="C47" i="1"/>
  <c r="C46" i="1"/>
  <c r="F28" i="1"/>
  <c r="F29" i="1" s="1"/>
  <c r="C16" i="1"/>
  <c r="C11" i="1"/>
  <c r="C13" i="1" s="1"/>
  <c r="G33" i="1" s="1"/>
  <c r="E5" i="1"/>
  <c r="C43" i="5"/>
  <c r="C50" i="5" s="1"/>
  <c r="C42" i="5"/>
  <c r="C41" i="5"/>
  <c r="C40" i="5"/>
  <c r="C39" i="5"/>
  <c r="C46" i="5" s="1"/>
  <c r="F24" i="5"/>
  <c r="G24" i="5" s="1"/>
  <c r="C16" i="5"/>
  <c r="C11" i="5"/>
  <c r="C13" i="5" s="1"/>
  <c r="G29" i="5" s="1"/>
  <c r="E5" i="5"/>
  <c r="C54" i="3"/>
  <c r="C53" i="3"/>
  <c r="C52" i="3"/>
  <c r="C47" i="3"/>
  <c r="C46" i="3"/>
  <c r="C45" i="3"/>
  <c r="C59" i="3" s="1"/>
  <c r="C44" i="3"/>
  <c r="C43" i="3"/>
  <c r="F26" i="3"/>
  <c r="G26" i="3" s="1"/>
  <c r="C16" i="3"/>
  <c r="C11" i="3"/>
  <c r="C13" i="3" s="1"/>
  <c r="G31" i="3" s="1"/>
  <c r="E5" i="3"/>
  <c r="C62" i="3"/>
  <c r="C14" i="5"/>
  <c r="C65" i="1"/>
  <c r="C14" i="1"/>
  <c r="C58" i="5"/>
  <c r="C52" i="1"/>
  <c r="C14" i="3"/>
  <c r="F25" i="5" l="1"/>
  <c r="G25" i="5" s="1"/>
  <c r="G27" i="5" s="1"/>
  <c r="G28" i="5" s="1"/>
  <c r="G30" i="5" s="1"/>
  <c r="C44" i="5"/>
  <c r="C55" i="5"/>
  <c r="C56" i="5" s="1"/>
  <c r="C62" i="1"/>
  <c r="C66" i="1" s="1"/>
  <c r="C53" i="1"/>
  <c r="C56" i="1" s="1"/>
  <c r="C51" i="1"/>
  <c r="C54" i="1" s="1"/>
  <c r="C68" i="1" s="1"/>
  <c r="C15" i="1"/>
  <c r="G29" i="1"/>
  <c r="F30" i="1"/>
  <c r="G30" i="1" s="1"/>
  <c r="G28" i="1"/>
  <c r="C58" i="1"/>
  <c r="C55" i="1" s="1"/>
  <c r="C51" i="5"/>
  <c r="C15" i="5"/>
  <c r="C59" i="5"/>
  <c r="C54" i="5"/>
  <c r="F26" i="5"/>
  <c r="G26" i="5" s="1"/>
  <c r="C53" i="5"/>
  <c r="C57" i="5"/>
  <c r="C50" i="3"/>
  <c r="C55" i="3"/>
  <c r="F27" i="3"/>
  <c r="G27" i="3" s="1"/>
  <c r="C48" i="3"/>
  <c r="C60" i="3" s="1"/>
  <c r="C15" i="3"/>
  <c r="C63" i="3"/>
  <c r="F28" i="3"/>
  <c r="G28" i="3" s="1"/>
  <c r="G29" i="3" s="1"/>
  <c r="G30" i="3" s="1"/>
  <c r="G32" i="3" s="1"/>
  <c r="C56" i="3"/>
  <c r="C58" i="3"/>
  <c r="C57" i="3"/>
  <c r="C45" i="5"/>
  <c r="C49" i="3"/>
  <c r="C52" i="5" l="1"/>
  <c r="C63" i="1"/>
  <c r="C61" i="1"/>
  <c r="C64" i="1"/>
  <c r="C60" i="1"/>
  <c r="C67" i="1"/>
  <c r="G31" i="1"/>
  <c r="G32" i="1" s="1"/>
  <c r="G34" i="1" s="1"/>
  <c r="C59" i="1"/>
  <c r="C47" i="5"/>
  <c r="G32" i="5"/>
  <c r="G31" i="5"/>
  <c r="G34" i="5" s="1"/>
  <c r="G33" i="5"/>
  <c r="C61" i="3"/>
  <c r="C51" i="3"/>
  <c r="G34" i="3"/>
  <c r="G33" i="3"/>
  <c r="G36" i="3" s="1"/>
  <c r="G35" i="3"/>
  <c r="G36" i="1" l="1"/>
  <c r="G35" i="1"/>
  <c r="G38" i="1" s="1"/>
  <c r="G37" i="1"/>
  <c r="C61" i="5"/>
  <c r="C60" i="5"/>
  <c r="C65" i="3"/>
  <c r="C64" i="3"/>
</calcChain>
</file>

<file path=xl/sharedStrings.xml><?xml version="1.0" encoding="utf-8"?>
<sst xmlns="http://schemas.openxmlformats.org/spreadsheetml/2006/main" count="226" uniqueCount="77">
  <si>
    <t xml:space="preserve">Sur la nouvelle législation s'appliquant à compter du 01/04/2025 : </t>
  </si>
  <si>
    <t>https://www.village-justice.com/articles/ijss-maladie-diminution-compter-1er-avril-2025,52514.html</t>
  </si>
  <si>
    <t xml:space="preserve">Des généralités utiles sur l'arrêt maladie  </t>
  </si>
  <si>
    <t>https://culture-rh.com/ijss-maladie/</t>
  </si>
  <si>
    <t xml:space="preserve">Saisir les zones en jaune seulement </t>
  </si>
  <si>
    <t xml:space="preserve">Application Limite 1,4 SMIC à compter du </t>
  </si>
  <si>
    <r>
      <t xml:space="preserve">Montant maximum de l'IJSS Maladie non professionnelle  en </t>
    </r>
    <r>
      <rPr>
        <b/>
        <sz val="11"/>
        <color theme="1"/>
        <rFont val="Calibri"/>
        <family val="2"/>
        <scheme val="minor"/>
      </rPr>
      <t>2026</t>
    </r>
  </si>
  <si>
    <t xml:space="preserve">Date de début de l'arrêt </t>
  </si>
  <si>
    <t xml:space="preserve">Date de fin de l'arrêt </t>
  </si>
  <si>
    <t xml:space="preserve">Date de début du mois </t>
  </si>
  <si>
    <t xml:space="preserve">Date de fin du mois </t>
  </si>
  <si>
    <t xml:space="preserve">Base de calcul de l'absence </t>
  </si>
  <si>
    <t xml:space="preserve">Nombre de jours calendaires </t>
  </si>
  <si>
    <t xml:space="preserve">Nombre de jours de carence </t>
  </si>
  <si>
    <t xml:space="preserve">Nombre d'IJSS </t>
  </si>
  <si>
    <t xml:space="preserve">Nombre de Samedis </t>
  </si>
  <si>
    <t xml:space="preserve">Nombre de jours ouvrables </t>
  </si>
  <si>
    <t>Nombre de jours ouvrés</t>
  </si>
  <si>
    <t xml:space="preserve">SMICH 202N </t>
  </si>
  <si>
    <t>SMICH s'appliquant au 01/01/2026</t>
  </si>
  <si>
    <t>SMICH 202N-1</t>
  </si>
  <si>
    <t>SMICH s'appliquant au 31/12/2025</t>
  </si>
  <si>
    <t>MATRICE DE  CALCUL    IJSS MALADIE   202N</t>
  </si>
  <si>
    <t>Col 1</t>
  </si>
  <si>
    <t>Col 2</t>
  </si>
  <si>
    <t>Col 3</t>
  </si>
  <si>
    <t>Col 4</t>
  </si>
  <si>
    <t xml:space="preserve">Col 5 </t>
  </si>
  <si>
    <t>Col 6</t>
  </si>
  <si>
    <t xml:space="preserve">ANNEE </t>
  </si>
  <si>
    <t xml:space="preserve">MOIS </t>
  </si>
  <si>
    <t xml:space="preserve">SALAIRES DE REFERENCE  BRUTS </t>
  </si>
  <si>
    <t>Limite de  1,4 SMIC depuis le 01/04/2025</t>
  </si>
  <si>
    <t xml:space="preserve">CALCUL IJSS MIN( Col 5;Col7) </t>
  </si>
  <si>
    <t>N</t>
  </si>
  <si>
    <t>Mois N-1</t>
  </si>
  <si>
    <t>Février</t>
  </si>
  <si>
    <t>Mois N-2</t>
  </si>
  <si>
    <t>Janvier</t>
  </si>
  <si>
    <t>N-1</t>
  </si>
  <si>
    <t>MOIS N-3</t>
  </si>
  <si>
    <t xml:space="preserve">Décembre </t>
  </si>
  <si>
    <t xml:space="preserve">TOTAL </t>
  </si>
  <si>
    <t xml:space="preserve">Valeur d'1 IJSS </t>
  </si>
  <si>
    <t>Nombre d'IJSS</t>
  </si>
  <si>
    <t xml:space="preserve">Montant Brut des IJSS </t>
  </si>
  <si>
    <t xml:space="preserve">Montant Net des IJSS </t>
  </si>
  <si>
    <t xml:space="preserve">CSG / CRDS  2,9 % sur les IJSS Non déductible </t>
  </si>
  <si>
    <t xml:space="preserve">La décomposition est utile pour le prélévement à la source </t>
  </si>
  <si>
    <t xml:space="preserve">CSG déductible 3,8 % sur les IJSS </t>
  </si>
  <si>
    <t xml:space="preserve">Base du PAS </t>
  </si>
  <si>
    <t xml:space="preserve">MATRICE 3 VALORISATION ABSENCES </t>
  </si>
  <si>
    <t xml:space="preserve">Base de calcul absence </t>
  </si>
  <si>
    <t xml:space="preserve">Nombre de Samedis entre 2 dates </t>
  </si>
  <si>
    <t xml:space="preserve">Nombre de jours ouvrés  d'absence </t>
  </si>
  <si>
    <t xml:space="preserve">Nombre de jours ouvrables  d'absence </t>
  </si>
  <si>
    <t xml:space="preserve">Nombre d'heures réelles du mois </t>
  </si>
  <si>
    <t xml:space="preserve">Nombre d'heures réelles d'absence </t>
  </si>
  <si>
    <t xml:space="preserve">Retenue absence heures réelles du mois </t>
  </si>
  <si>
    <t xml:space="preserve">Nombre de jours ouvrés réels du mois </t>
  </si>
  <si>
    <t xml:space="preserve">Retenue absence jours ouvrés réels du mois </t>
  </si>
  <si>
    <t>Retenue absence 1 / 22</t>
  </si>
  <si>
    <t xml:space="preserve">Retenue absence 1/21,67 </t>
  </si>
  <si>
    <t xml:space="preserve">Nombre de jours calendaires réels du mois </t>
  </si>
  <si>
    <t xml:space="preserve">Retenue absence jours calendaires réels  du mois </t>
  </si>
  <si>
    <t xml:space="preserve">Retenue absence 1/ 30 éme </t>
  </si>
  <si>
    <t xml:space="preserve">Nombre de Samedis dans le mois </t>
  </si>
  <si>
    <t xml:space="preserve">Nombre de jours ouvrables  réels du mois </t>
  </si>
  <si>
    <t xml:space="preserve">Retenue absence jours ouvrables réels du mois </t>
  </si>
  <si>
    <t xml:space="preserve">Retenue absence 1/ 26 éme </t>
  </si>
  <si>
    <t>MAQU</t>
  </si>
  <si>
    <t xml:space="preserve">Novembre </t>
  </si>
  <si>
    <t xml:space="preserve">Octobre </t>
  </si>
  <si>
    <t>Mois  N-3</t>
  </si>
  <si>
    <t xml:space="preserve">Arrêt </t>
  </si>
  <si>
    <t xml:space="preserve">Maladie </t>
  </si>
  <si>
    <t xml:space="preserve">Concernant le salaire rétabli voir en fin de fichier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</si>
</sst>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3"/>
      <name val="Calibri"/>
      <family val="2"/>
      <scheme val="minor"/>
    </font>
    <font>
      <b/>
      <sz val="10"/>
      <name val="Arial"/>
      <family val="2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sz val="10"/>
      <name val="Calibri"/>
      <family val="2"/>
      <scheme val="minor"/>
    </font>
    <font>
      <sz val="9"/>
      <name val="Calibri"/>
      <family val="2"/>
      <scheme val="minor"/>
    </font>
    <font>
      <sz val="12"/>
      <color theme="1"/>
      <name val="Times New Roman"/>
      <family val="1"/>
    </font>
    <font>
      <sz val="12"/>
      <name val="Times New Roman"/>
      <family val="1"/>
    </font>
    <font>
      <sz val="11"/>
      <name val="Arial"/>
      <family val="2"/>
    </font>
    <font>
      <sz val="10"/>
      <color theme="1"/>
      <name val="Times New Roman"/>
      <family val="1"/>
    </font>
    <font>
      <sz val="10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1" fillId="0" borderId="0"/>
  </cellStyleXfs>
  <cellXfs count="61">
    <xf numFmtId="0" fontId="0" fillId="0" borderId="0" xfId="0"/>
    <xf numFmtId="0" fontId="0" fillId="0" borderId="0" xfId="0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14" fontId="0" fillId="0" borderId="1" xfId="0" applyNumberFormat="1" applyBorder="1" applyAlignment="1">
      <alignment horizontal="center" vertical="center" wrapText="1"/>
    </xf>
    <xf numFmtId="14" fontId="0" fillId="4" borderId="1" xfId="0" applyNumberFormat="1" applyFill="1" applyBorder="1" applyAlignment="1">
      <alignment horizontal="center" vertical="center" wrapText="1"/>
    </xf>
    <xf numFmtId="14" fontId="0" fillId="0" borderId="0" xfId="0" applyNumberFormat="1" applyAlignment="1">
      <alignment horizontal="center" vertical="center" wrapText="1"/>
    </xf>
    <xf numFmtId="2" fontId="0" fillId="4" borderId="1" xfId="0" applyNumberFormat="1" applyFill="1" applyBorder="1" applyAlignment="1">
      <alignment horizontal="center" vertical="center" wrapText="1"/>
    </xf>
    <xf numFmtId="0" fontId="1" fillId="0" borderId="0" xfId="2" applyAlignment="1">
      <alignment horizontal="center"/>
    </xf>
    <xf numFmtId="43" fontId="2" fillId="4" borderId="1" xfId="0" applyNumberFormat="1" applyFont="1" applyFill="1" applyBorder="1" applyAlignment="1">
      <alignment horizontal="center" vertical="center" wrapText="1"/>
    </xf>
    <xf numFmtId="43" fontId="0" fillId="4" borderId="1" xfId="0" applyNumberFormat="1" applyFill="1" applyBorder="1" applyAlignment="1">
      <alignment horizontal="center" vertical="center" wrapText="1"/>
    </xf>
    <xf numFmtId="0" fontId="1" fillId="0" borderId="0" xfId="2"/>
    <xf numFmtId="14" fontId="0" fillId="0" borderId="0" xfId="0" applyNumberFormat="1"/>
    <xf numFmtId="0" fontId="3" fillId="0" borderId="1" xfId="2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2" fontId="9" fillId="0" borderId="1" xfId="2" applyNumberFormat="1" applyFont="1" applyBorder="1" applyAlignment="1">
      <alignment horizontal="center" vertical="center" wrapText="1"/>
    </xf>
    <xf numFmtId="2" fontId="10" fillId="0" borderId="1" xfId="2" applyNumberFormat="1" applyFont="1" applyBorder="1" applyAlignment="1">
      <alignment horizontal="center" vertical="center" wrapText="1"/>
    </xf>
    <xf numFmtId="1" fontId="11" fillId="4" borderId="1" xfId="2" applyNumberFormat="1" applyFont="1" applyFill="1" applyBorder="1" applyAlignment="1">
      <alignment horizontal="center" vertical="center" wrapText="1"/>
    </xf>
    <xf numFmtId="2" fontId="11" fillId="0" borderId="1" xfId="2" applyNumberFormat="1" applyFont="1" applyBorder="1" applyAlignment="1">
      <alignment horizontal="center" vertical="center" wrapText="1"/>
    </xf>
    <xf numFmtId="0" fontId="12" fillId="4" borderId="1" xfId="0" applyFont="1" applyFill="1" applyBorder="1" applyAlignment="1">
      <alignment horizontal="center" vertical="center" wrapText="1"/>
    </xf>
    <xf numFmtId="43" fontId="11" fillId="0" borderId="1" xfId="1" applyFont="1" applyFill="1" applyBorder="1" applyAlignment="1">
      <alignment horizontal="center" vertical="center" wrapText="1"/>
    </xf>
    <xf numFmtId="43" fontId="11" fillId="0" borderId="1" xfId="1" quotePrefix="1" applyFont="1" applyFill="1" applyBorder="1" applyAlignment="1">
      <alignment horizontal="center" vertical="center" wrapText="1"/>
    </xf>
    <xf numFmtId="43" fontId="12" fillId="0" borderId="1" xfId="1" applyFont="1" applyFill="1" applyBorder="1" applyAlignment="1">
      <alignment horizontal="center" vertical="center" wrapText="1"/>
    </xf>
    <xf numFmtId="0" fontId="13" fillId="0" borderId="0" xfId="0" applyFont="1"/>
    <xf numFmtId="2" fontId="1" fillId="0" borderId="0" xfId="2" applyNumberFormat="1" applyAlignment="1">
      <alignment horizontal="center" vertical="center" wrapText="1"/>
    </xf>
    <xf numFmtId="2" fontId="11" fillId="0" borderId="7" xfId="2" applyNumberFormat="1" applyFont="1" applyBorder="1" applyAlignment="1">
      <alignment horizontal="center" vertical="center" wrapText="1"/>
    </xf>
    <xf numFmtId="0" fontId="12" fillId="0" borderId="1" xfId="2" applyFont="1" applyBorder="1" applyAlignment="1">
      <alignment horizontal="center" vertical="center" wrapText="1"/>
    </xf>
    <xf numFmtId="2" fontId="14" fillId="0" borderId="1" xfId="2" applyNumberFormat="1" applyFont="1" applyBorder="1" applyAlignment="1">
      <alignment horizontal="center" vertical="center" wrapText="1"/>
    </xf>
    <xf numFmtId="0" fontId="15" fillId="0" borderId="7" xfId="0" applyFont="1" applyBorder="1" applyAlignment="1">
      <alignment horizontal="center" vertical="center" wrapText="1"/>
    </xf>
    <xf numFmtId="14" fontId="15" fillId="3" borderId="7" xfId="0" applyNumberFormat="1" applyFont="1" applyFill="1" applyBorder="1" applyAlignment="1">
      <alignment horizontal="center" vertical="center" wrapText="1"/>
    </xf>
    <xf numFmtId="1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15" fillId="0" borderId="1" xfId="0" applyFont="1" applyBorder="1" applyAlignment="1">
      <alignment horizontal="center" vertical="center" wrapText="1"/>
    </xf>
    <xf numFmtId="14" fontId="15" fillId="3" borderId="1" xfId="0" applyNumberFormat="1" applyFont="1" applyFill="1" applyBorder="1" applyAlignment="1">
      <alignment horizontal="center" vertical="center" wrapText="1"/>
    </xf>
    <xf numFmtId="4" fontId="0" fillId="0" borderId="0" xfId="0" applyNumberFormat="1" applyAlignment="1">
      <alignment horizontal="center"/>
    </xf>
    <xf numFmtId="2" fontId="15" fillId="3" borderId="1" xfId="0" applyNumberFormat="1" applyFont="1" applyFill="1" applyBorder="1" applyAlignment="1">
      <alignment horizontal="center" vertical="center" wrapText="1"/>
    </xf>
    <xf numFmtId="0" fontId="15" fillId="3" borderId="1" xfId="0" applyFont="1" applyFill="1" applyBorder="1" applyAlignment="1">
      <alignment horizontal="center" vertical="center" wrapText="1"/>
    </xf>
    <xf numFmtId="0" fontId="15" fillId="2" borderId="1" xfId="0" applyFont="1" applyFill="1" applyBorder="1" applyAlignment="1">
      <alignment horizontal="center" vertical="center" wrapText="1"/>
    </xf>
    <xf numFmtId="0" fontId="15" fillId="4" borderId="1" xfId="0" applyFont="1" applyFill="1" applyBorder="1" applyAlignment="1">
      <alignment horizontal="center" vertical="center" wrapText="1"/>
    </xf>
    <xf numFmtId="0" fontId="15" fillId="3" borderId="5" xfId="0" applyFont="1" applyFill="1" applyBorder="1" applyAlignment="1">
      <alignment horizontal="center" vertical="center" wrapText="1"/>
    </xf>
    <xf numFmtId="0" fontId="0" fillId="0" borderId="0" xfId="2" applyFont="1" applyAlignment="1">
      <alignment horizontal="center"/>
    </xf>
    <xf numFmtId="43" fontId="11" fillId="0" borderId="9" xfId="1" applyFont="1" applyFill="1" applyBorder="1" applyAlignment="1">
      <alignment horizontal="center" vertical="center" wrapText="1"/>
    </xf>
    <xf numFmtId="43" fontId="11" fillId="0" borderId="0" xfId="1" applyFont="1" applyFill="1" applyBorder="1" applyAlignment="1">
      <alignment horizontal="center" vertical="center" wrapText="1"/>
    </xf>
    <xf numFmtId="43" fontId="0" fillId="0" borderId="0" xfId="0" applyNumberFormat="1" applyAlignment="1">
      <alignment horizontal="center" vertical="center" wrapText="1"/>
    </xf>
    <xf numFmtId="43" fontId="11" fillId="4" borderId="1" xfId="1" applyFont="1" applyFill="1" applyBorder="1" applyAlignment="1">
      <alignment horizontal="center" vertical="center" wrapText="1"/>
    </xf>
    <xf numFmtId="0" fontId="6" fillId="4" borderId="2" xfId="0" applyFont="1" applyFill="1" applyBorder="1" applyAlignment="1">
      <alignment horizontal="center" vertical="center" wrapText="1"/>
    </xf>
    <xf numFmtId="0" fontId="6" fillId="4" borderId="8" xfId="0" applyFont="1" applyFill="1" applyBorder="1" applyAlignment="1">
      <alignment horizontal="center" vertical="center" wrapText="1"/>
    </xf>
    <xf numFmtId="0" fontId="6" fillId="4" borderId="3" xfId="0" applyFont="1" applyFill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5" xfId="2" applyFont="1" applyBorder="1" applyAlignment="1">
      <alignment horizontal="center"/>
    </xf>
    <xf numFmtId="0" fontId="0" fillId="0" borderId="6" xfId="2" applyFont="1" applyBorder="1" applyAlignment="1">
      <alignment horizontal="center"/>
    </xf>
    <xf numFmtId="0" fontId="7" fillId="4" borderId="0" xfId="2" applyFont="1" applyFill="1" applyAlignment="1">
      <alignment horizontal="center" vertical="center" wrapText="1"/>
    </xf>
    <xf numFmtId="2" fontId="9" fillId="0" borderId="5" xfId="2" applyNumberFormat="1" applyFont="1" applyBorder="1" applyAlignment="1">
      <alignment horizontal="center" vertical="center" wrapText="1"/>
    </xf>
    <xf numFmtId="2" fontId="9" fillId="0" borderId="6" xfId="2" applyNumberFormat="1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/>
    </xf>
    <xf numFmtId="0" fontId="0" fillId="4" borderId="1" xfId="0" applyFill="1" applyBorder="1" applyAlignment="1">
      <alignment horizontal="center" vertical="center" wrapText="1"/>
    </xf>
    <xf numFmtId="0" fontId="3" fillId="4" borderId="2" xfId="0" applyFont="1" applyFill="1" applyBorder="1" applyAlignment="1">
      <alignment horizontal="center" vertical="center" wrapText="1"/>
    </xf>
    <xf numFmtId="0" fontId="3" fillId="4" borderId="3" xfId="0" applyFont="1" applyFill="1" applyBorder="1" applyAlignment="1">
      <alignment horizontal="center" vertical="center" wrapText="1"/>
    </xf>
  </cellXfs>
  <cellStyles count="3">
    <cellStyle name="Milliers" xfId="1" builtinId="3"/>
    <cellStyle name="Normal" xfId="0" builtinId="0"/>
    <cellStyle name="Normal 2" xfId="2" xr:uid="{20AE03AB-935F-444B-9D37-FA156FD99B3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png"/><Relationship Id="rId13" Type="http://schemas.openxmlformats.org/officeDocument/2006/relationships/image" Target="../media/image18.png"/><Relationship Id="rId18" Type="http://schemas.openxmlformats.org/officeDocument/2006/relationships/image" Target="../media/image23.png"/><Relationship Id="rId3" Type="http://schemas.openxmlformats.org/officeDocument/2006/relationships/image" Target="../media/image8.png"/><Relationship Id="rId21" Type="http://schemas.openxmlformats.org/officeDocument/2006/relationships/image" Target="../media/image26.png"/><Relationship Id="rId7" Type="http://schemas.openxmlformats.org/officeDocument/2006/relationships/image" Target="../media/image12.png"/><Relationship Id="rId12" Type="http://schemas.openxmlformats.org/officeDocument/2006/relationships/image" Target="../media/image17.png"/><Relationship Id="rId17" Type="http://schemas.openxmlformats.org/officeDocument/2006/relationships/image" Target="../media/image22.png"/><Relationship Id="rId2" Type="http://schemas.openxmlformats.org/officeDocument/2006/relationships/image" Target="../media/image7.png"/><Relationship Id="rId16" Type="http://schemas.openxmlformats.org/officeDocument/2006/relationships/image" Target="../media/image21.png"/><Relationship Id="rId20" Type="http://schemas.openxmlformats.org/officeDocument/2006/relationships/image" Target="../media/image25.png"/><Relationship Id="rId1" Type="http://schemas.openxmlformats.org/officeDocument/2006/relationships/image" Target="../media/image6.png"/><Relationship Id="rId6" Type="http://schemas.openxmlformats.org/officeDocument/2006/relationships/image" Target="../media/image11.png"/><Relationship Id="rId11" Type="http://schemas.openxmlformats.org/officeDocument/2006/relationships/image" Target="../media/image16.png"/><Relationship Id="rId5" Type="http://schemas.openxmlformats.org/officeDocument/2006/relationships/image" Target="../media/image10.png"/><Relationship Id="rId15" Type="http://schemas.openxmlformats.org/officeDocument/2006/relationships/image" Target="../media/image20.png"/><Relationship Id="rId23" Type="http://schemas.openxmlformats.org/officeDocument/2006/relationships/image" Target="../media/image1.png"/><Relationship Id="rId10" Type="http://schemas.openxmlformats.org/officeDocument/2006/relationships/image" Target="../media/image15.png"/><Relationship Id="rId19" Type="http://schemas.openxmlformats.org/officeDocument/2006/relationships/image" Target="../media/image24.png"/><Relationship Id="rId4" Type="http://schemas.openxmlformats.org/officeDocument/2006/relationships/image" Target="../media/image9.png"/><Relationship Id="rId9" Type="http://schemas.openxmlformats.org/officeDocument/2006/relationships/image" Target="../media/image14.png"/><Relationship Id="rId14" Type="http://schemas.openxmlformats.org/officeDocument/2006/relationships/image" Target="../media/image19.png"/><Relationship Id="rId22" Type="http://schemas.openxmlformats.org/officeDocument/2006/relationships/image" Target="../media/image2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62</xdr:row>
      <xdr:rowOff>0</xdr:rowOff>
    </xdr:from>
    <xdr:to>
      <xdr:col>10</xdr:col>
      <xdr:colOff>546735</xdr:colOff>
      <xdr:row>87</xdr:row>
      <xdr:rowOff>139065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3EAB1C4A-26B9-4BD1-88FF-EEC6E6BDEC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66725" y="27432000"/>
          <a:ext cx="9490710" cy="490156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47625</xdr:colOff>
      <xdr:row>0</xdr:row>
      <xdr:rowOff>0</xdr:rowOff>
    </xdr:from>
    <xdr:to>
      <xdr:col>14</xdr:col>
      <xdr:colOff>477480</xdr:colOff>
      <xdr:row>16</xdr:row>
      <xdr:rowOff>181426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9204C227-A56B-8548-6219-37AFCB7CF5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33625" y="0"/>
          <a:ext cx="8811855" cy="322942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</xdr:row>
      <xdr:rowOff>0</xdr:rowOff>
    </xdr:from>
    <xdr:to>
      <xdr:col>12</xdr:col>
      <xdr:colOff>10696</xdr:colOff>
      <xdr:row>31</xdr:row>
      <xdr:rowOff>28898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F0B64C48-3555-F6E5-A217-CE58AFB6F3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62000" y="3619500"/>
          <a:ext cx="8392696" cy="2314898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71</xdr:row>
      <xdr:rowOff>0</xdr:rowOff>
    </xdr:from>
    <xdr:to>
      <xdr:col>10</xdr:col>
      <xdr:colOff>546735</xdr:colOff>
      <xdr:row>96</xdr:row>
      <xdr:rowOff>139065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AE70F7A-4C2B-463E-9F10-2CE2621695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66725" y="30737175"/>
          <a:ext cx="9490710" cy="490156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11</xdr:col>
      <xdr:colOff>486906</xdr:colOff>
      <xdr:row>17</xdr:row>
      <xdr:rowOff>133794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056C899D-94CC-AEFE-D7B2-819D777FC8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190500"/>
          <a:ext cx="8106906" cy="318179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</xdr:row>
      <xdr:rowOff>0</xdr:rowOff>
    </xdr:from>
    <xdr:to>
      <xdr:col>12</xdr:col>
      <xdr:colOff>0</xdr:colOff>
      <xdr:row>30</xdr:row>
      <xdr:rowOff>38398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4487D2A7-1532-8257-E88A-CB7426BDCA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62000" y="3619500"/>
          <a:ext cx="8382000" cy="2133898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67</xdr:row>
      <xdr:rowOff>0</xdr:rowOff>
    </xdr:from>
    <xdr:to>
      <xdr:col>10</xdr:col>
      <xdr:colOff>546735</xdr:colOff>
      <xdr:row>92</xdr:row>
      <xdr:rowOff>139065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FDADAB33-E90E-4D61-8DBE-C0950A6F50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66725" y="29375100"/>
          <a:ext cx="9490710" cy="490156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11</xdr:col>
      <xdr:colOff>96327</xdr:colOff>
      <xdr:row>12</xdr:row>
      <xdr:rowOff>86003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8A262A4B-FE58-9FF9-458C-5AE86C6DB9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381000"/>
          <a:ext cx="7716327" cy="1991003"/>
        </a:xfrm>
        <a:prstGeom prst="rect">
          <a:avLst/>
        </a:prstGeom>
      </xdr:spPr>
    </xdr:pic>
    <xdr:clientData/>
  </xdr:twoCellAnchor>
  <xdr:twoCellAnchor editAs="oneCell">
    <xdr:from>
      <xdr:col>1</xdr:col>
      <xdr:colOff>66675</xdr:colOff>
      <xdr:row>14</xdr:row>
      <xdr:rowOff>28575</xdr:rowOff>
    </xdr:from>
    <xdr:to>
      <xdr:col>5</xdr:col>
      <xdr:colOff>248101</xdr:colOff>
      <xdr:row>18</xdr:row>
      <xdr:rowOff>28681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E0BF2560-B81E-E71F-FAE2-0B5DBDE6CC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28675" y="2695575"/>
          <a:ext cx="3229426" cy="76210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</xdr:row>
      <xdr:rowOff>0</xdr:rowOff>
    </xdr:from>
    <xdr:to>
      <xdr:col>9</xdr:col>
      <xdr:colOff>353325</xdr:colOff>
      <xdr:row>24</xdr:row>
      <xdr:rowOff>76344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435FD7DF-1478-0FC4-0955-BE01F5D70E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62000" y="3619500"/>
          <a:ext cx="6449325" cy="102884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26</xdr:row>
      <xdr:rowOff>0</xdr:rowOff>
    </xdr:from>
    <xdr:to>
      <xdr:col>9</xdr:col>
      <xdr:colOff>591483</xdr:colOff>
      <xdr:row>35</xdr:row>
      <xdr:rowOff>114555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7B663F44-E103-FF8D-C368-4F2B7CEF7C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62000" y="4953000"/>
          <a:ext cx="6687483" cy="182905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42</xdr:row>
      <xdr:rowOff>0</xdr:rowOff>
    </xdr:from>
    <xdr:to>
      <xdr:col>12</xdr:col>
      <xdr:colOff>696592</xdr:colOff>
      <xdr:row>59</xdr:row>
      <xdr:rowOff>124294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08E0AF85-D445-9557-DD43-DA58CFCDEF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62000" y="6858000"/>
          <a:ext cx="9078592" cy="336279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62</xdr:row>
      <xdr:rowOff>1</xdr:rowOff>
    </xdr:from>
    <xdr:to>
      <xdr:col>11</xdr:col>
      <xdr:colOff>687066</xdr:colOff>
      <xdr:row>82</xdr:row>
      <xdr:rowOff>57151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A1DA3691-B10D-6323-4B08-38B4EE7407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11811001"/>
          <a:ext cx="9069066" cy="38671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84</xdr:row>
      <xdr:rowOff>0</xdr:rowOff>
    </xdr:from>
    <xdr:to>
      <xdr:col>3</xdr:col>
      <xdr:colOff>314688</xdr:colOff>
      <xdr:row>100</xdr:row>
      <xdr:rowOff>162373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D58C78B7-5D37-CD22-C496-E3ED87F4CC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16002000"/>
          <a:ext cx="2600688" cy="3210373"/>
        </a:xfrm>
        <a:prstGeom prst="rect">
          <a:avLst/>
        </a:prstGeom>
      </xdr:spPr>
    </xdr:pic>
    <xdr:clientData/>
  </xdr:twoCellAnchor>
  <xdr:twoCellAnchor editAs="oneCell">
    <xdr:from>
      <xdr:col>0</xdr:col>
      <xdr:colOff>171450</xdr:colOff>
      <xdr:row>102</xdr:row>
      <xdr:rowOff>0</xdr:rowOff>
    </xdr:from>
    <xdr:to>
      <xdr:col>10</xdr:col>
      <xdr:colOff>658356</xdr:colOff>
      <xdr:row>123</xdr:row>
      <xdr:rowOff>9525</xdr:rowOff>
    </xdr:to>
    <xdr:pic>
      <xdr:nvPicPr>
        <xdr:cNvPr id="9" name="Image 8">
          <a:extLst>
            <a:ext uri="{FF2B5EF4-FFF2-40B4-BE49-F238E27FC236}">
              <a16:creationId xmlns:a16="http://schemas.microsoft.com/office/drawing/2014/main" id="{0A7DB29A-CFCB-2E44-0EC5-0BCBA79065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71450" y="19431000"/>
          <a:ext cx="8106906" cy="40100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125</xdr:row>
      <xdr:rowOff>0</xdr:rowOff>
    </xdr:from>
    <xdr:to>
      <xdr:col>11</xdr:col>
      <xdr:colOff>487013</xdr:colOff>
      <xdr:row>138</xdr:row>
      <xdr:rowOff>9872</xdr:rowOff>
    </xdr:to>
    <xdr:pic>
      <xdr:nvPicPr>
        <xdr:cNvPr id="10" name="Image 9">
          <a:extLst>
            <a:ext uri="{FF2B5EF4-FFF2-40B4-BE49-F238E27FC236}">
              <a16:creationId xmlns:a16="http://schemas.microsoft.com/office/drawing/2014/main" id="{0D3F3127-3D82-3602-DCA6-605728E255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23812500"/>
          <a:ext cx="8869013" cy="248637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138</xdr:row>
      <xdr:rowOff>0</xdr:rowOff>
    </xdr:from>
    <xdr:to>
      <xdr:col>9</xdr:col>
      <xdr:colOff>581024</xdr:colOff>
      <xdr:row>163</xdr:row>
      <xdr:rowOff>638</xdr:rowOff>
    </xdr:to>
    <xdr:pic>
      <xdr:nvPicPr>
        <xdr:cNvPr id="11" name="Image 10">
          <a:extLst>
            <a:ext uri="{FF2B5EF4-FFF2-40B4-BE49-F238E27FC236}">
              <a16:creationId xmlns:a16="http://schemas.microsoft.com/office/drawing/2014/main" id="{DFE03490-7EE9-E782-F3E3-11A1673B64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26289000"/>
          <a:ext cx="7439024" cy="476313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165</xdr:row>
      <xdr:rowOff>0</xdr:rowOff>
    </xdr:from>
    <xdr:to>
      <xdr:col>8</xdr:col>
      <xdr:colOff>648641</xdr:colOff>
      <xdr:row>180</xdr:row>
      <xdr:rowOff>143294</xdr:rowOff>
    </xdr:to>
    <xdr:pic>
      <xdr:nvPicPr>
        <xdr:cNvPr id="12" name="Image 11">
          <a:extLst>
            <a:ext uri="{FF2B5EF4-FFF2-40B4-BE49-F238E27FC236}">
              <a16:creationId xmlns:a16="http://schemas.microsoft.com/office/drawing/2014/main" id="{095847E4-EC2A-CAE5-BF59-B94D55D83A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31432500"/>
          <a:ext cx="6744641" cy="300079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182</xdr:row>
      <xdr:rowOff>0</xdr:rowOff>
    </xdr:from>
    <xdr:to>
      <xdr:col>11</xdr:col>
      <xdr:colOff>677539</xdr:colOff>
      <xdr:row>196</xdr:row>
      <xdr:rowOff>152794</xdr:rowOff>
    </xdr:to>
    <xdr:pic>
      <xdr:nvPicPr>
        <xdr:cNvPr id="13" name="Image 12">
          <a:extLst>
            <a:ext uri="{FF2B5EF4-FFF2-40B4-BE49-F238E27FC236}">
              <a16:creationId xmlns:a16="http://schemas.microsoft.com/office/drawing/2014/main" id="{1AA52285-97CC-EC10-303C-DB292FF578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34671000"/>
          <a:ext cx="9059539" cy="2819794"/>
        </a:xfrm>
        <a:prstGeom prst="rect">
          <a:avLst/>
        </a:prstGeom>
      </xdr:spPr>
    </xdr:pic>
    <xdr:clientData/>
  </xdr:twoCellAnchor>
  <xdr:twoCellAnchor editAs="oneCell">
    <xdr:from>
      <xdr:col>0</xdr:col>
      <xdr:colOff>419100</xdr:colOff>
      <xdr:row>206</xdr:row>
      <xdr:rowOff>66675</xdr:rowOff>
    </xdr:from>
    <xdr:to>
      <xdr:col>9</xdr:col>
      <xdr:colOff>124741</xdr:colOff>
      <xdr:row>221</xdr:row>
      <xdr:rowOff>114705</xdr:rowOff>
    </xdr:to>
    <xdr:pic>
      <xdr:nvPicPr>
        <xdr:cNvPr id="14" name="Image 13">
          <a:extLst>
            <a:ext uri="{FF2B5EF4-FFF2-40B4-BE49-F238E27FC236}">
              <a16:creationId xmlns:a16="http://schemas.microsoft.com/office/drawing/2014/main" id="{218E658B-D225-09C6-AFB1-284E2617BB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419100" y="39309675"/>
          <a:ext cx="6563641" cy="29055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223</xdr:row>
      <xdr:rowOff>0</xdr:rowOff>
    </xdr:from>
    <xdr:to>
      <xdr:col>11</xdr:col>
      <xdr:colOff>706118</xdr:colOff>
      <xdr:row>243</xdr:row>
      <xdr:rowOff>152953</xdr:rowOff>
    </xdr:to>
    <xdr:pic>
      <xdr:nvPicPr>
        <xdr:cNvPr id="15" name="Image 14">
          <a:extLst>
            <a:ext uri="{FF2B5EF4-FFF2-40B4-BE49-F238E27FC236}">
              <a16:creationId xmlns:a16="http://schemas.microsoft.com/office/drawing/2014/main" id="{6A03A0D0-7D21-66DF-9AF4-17FD5CB654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42481500"/>
          <a:ext cx="9088118" cy="396295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247</xdr:row>
      <xdr:rowOff>0</xdr:rowOff>
    </xdr:from>
    <xdr:to>
      <xdr:col>11</xdr:col>
      <xdr:colOff>591802</xdr:colOff>
      <xdr:row>266</xdr:row>
      <xdr:rowOff>38611</xdr:rowOff>
    </xdr:to>
    <xdr:pic>
      <xdr:nvPicPr>
        <xdr:cNvPr id="16" name="Image 15">
          <a:extLst>
            <a:ext uri="{FF2B5EF4-FFF2-40B4-BE49-F238E27FC236}">
              <a16:creationId xmlns:a16="http://schemas.microsoft.com/office/drawing/2014/main" id="{77950125-9F42-C0F7-20C8-4F81BEB86A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47053500"/>
          <a:ext cx="8973802" cy="36581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268</xdr:row>
      <xdr:rowOff>0</xdr:rowOff>
    </xdr:from>
    <xdr:to>
      <xdr:col>11</xdr:col>
      <xdr:colOff>572750</xdr:colOff>
      <xdr:row>291</xdr:row>
      <xdr:rowOff>29191</xdr:rowOff>
    </xdr:to>
    <xdr:pic>
      <xdr:nvPicPr>
        <xdr:cNvPr id="17" name="Image 16">
          <a:extLst>
            <a:ext uri="{FF2B5EF4-FFF2-40B4-BE49-F238E27FC236}">
              <a16:creationId xmlns:a16="http://schemas.microsoft.com/office/drawing/2014/main" id="{5AF8B85A-CA96-F348-BBB8-EAD49AE729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51054000"/>
          <a:ext cx="8954750" cy="441069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292</xdr:row>
      <xdr:rowOff>0</xdr:rowOff>
    </xdr:from>
    <xdr:to>
      <xdr:col>9</xdr:col>
      <xdr:colOff>315326</xdr:colOff>
      <xdr:row>314</xdr:row>
      <xdr:rowOff>38690</xdr:rowOff>
    </xdr:to>
    <xdr:pic>
      <xdr:nvPicPr>
        <xdr:cNvPr id="18" name="Image 17">
          <a:extLst>
            <a:ext uri="{FF2B5EF4-FFF2-40B4-BE49-F238E27FC236}">
              <a16:creationId xmlns:a16="http://schemas.microsoft.com/office/drawing/2014/main" id="{D4FACF97-9B85-786C-B03B-390662F716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55626000"/>
          <a:ext cx="7173326" cy="422969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316</xdr:row>
      <xdr:rowOff>0</xdr:rowOff>
    </xdr:from>
    <xdr:to>
      <xdr:col>9</xdr:col>
      <xdr:colOff>496326</xdr:colOff>
      <xdr:row>337</xdr:row>
      <xdr:rowOff>558</xdr:rowOff>
    </xdr:to>
    <xdr:pic>
      <xdr:nvPicPr>
        <xdr:cNvPr id="19" name="Image 18">
          <a:extLst>
            <a:ext uri="{FF2B5EF4-FFF2-40B4-BE49-F238E27FC236}">
              <a16:creationId xmlns:a16="http://schemas.microsoft.com/office/drawing/2014/main" id="{28E1D585-B17A-C1C8-4068-49C0BD7F51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60198000"/>
          <a:ext cx="7354326" cy="400105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338</xdr:row>
      <xdr:rowOff>0</xdr:rowOff>
    </xdr:from>
    <xdr:to>
      <xdr:col>9</xdr:col>
      <xdr:colOff>343905</xdr:colOff>
      <xdr:row>362</xdr:row>
      <xdr:rowOff>10164</xdr:rowOff>
    </xdr:to>
    <xdr:pic>
      <xdr:nvPicPr>
        <xdr:cNvPr id="20" name="Image 19">
          <a:extLst>
            <a:ext uri="{FF2B5EF4-FFF2-40B4-BE49-F238E27FC236}">
              <a16:creationId xmlns:a16="http://schemas.microsoft.com/office/drawing/2014/main" id="{A11241E1-3A94-1F13-12F4-437BBBF208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64389000"/>
          <a:ext cx="7201905" cy="45821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363</xdr:row>
      <xdr:rowOff>0</xdr:rowOff>
    </xdr:from>
    <xdr:to>
      <xdr:col>9</xdr:col>
      <xdr:colOff>334379</xdr:colOff>
      <xdr:row>370</xdr:row>
      <xdr:rowOff>152607</xdr:rowOff>
    </xdr:to>
    <xdr:pic>
      <xdr:nvPicPr>
        <xdr:cNvPr id="21" name="Image 20">
          <a:extLst>
            <a:ext uri="{FF2B5EF4-FFF2-40B4-BE49-F238E27FC236}">
              <a16:creationId xmlns:a16="http://schemas.microsoft.com/office/drawing/2014/main" id="{2A4D6668-9CF6-06E3-E20F-A895ECF1CA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69151500"/>
          <a:ext cx="7192379" cy="148610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372</xdr:row>
      <xdr:rowOff>0</xdr:rowOff>
    </xdr:from>
    <xdr:to>
      <xdr:col>11</xdr:col>
      <xdr:colOff>677539</xdr:colOff>
      <xdr:row>388</xdr:row>
      <xdr:rowOff>29004</xdr:rowOff>
    </xdr:to>
    <xdr:pic>
      <xdr:nvPicPr>
        <xdr:cNvPr id="22" name="Image 21">
          <a:extLst>
            <a:ext uri="{FF2B5EF4-FFF2-40B4-BE49-F238E27FC236}">
              <a16:creationId xmlns:a16="http://schemas.microsoft.com/office/drawing/2014/main" id="{86DD5658-37BF-19F3-DB74-044EF23BE4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70866000"/>
          <a:ext cx="9059539" cy="307700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389</xdr:row>
      <xdr:rowOff>0</xdr:rowOff>
    </xdr:from>
    <xdr:to>
      <xdr:col>9</xdr:col>
      <xdr:colOff>696379</xdr:colOff>
      <xdr:row>397</xdr:row>
      <xdr:rowOff>47844</xdr:rowOff>
    </xdr:to>
    <xdr:pic>
      <xdr:nvPicPr>
        <xdr:cNvPr id="23" name="Image 22">
          <a:extLst>
            <a:ext uri="{FF2B5EF4-FFF2-40B4-BE49-F238E27FC236}">
              <a16:creationId xmlns:a16="http://schemas.microsoft.com/office/drawing/2014/main" id="{73A30322-2D88-0DC0-55A2-D31160466F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74104500"/>
          <a:ext cx="7554379" cy="157184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398</xdr:row>
      <xdr:rowOff>0</xdr:rowOff>
    </xdr:from>
    <xdr:to>
      <xdr:col>12</xdr:col>
      <xdr:colOff>346710</xdr:colOff>
      <xdr:row>423</xdr:row>
      <xdr:rowOff>139065</xdr:rowOff>
    </xdr:to>
    <xdr:pic>
      <xdr:nvPicPr>
        <xdr:cNvPr id="24" name="Image 23">
          <a:extLst>
            <a:ext uri="{FF2B5EF4-FFF2-40B4-BE49-F238E27FC236}">
              <a16:creationId xmlns:a16="http://schemas.microsoft.com/office/drawing/2014/main" id="{22DC3B73-1F12-44D8-8878-1EA0CA8554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75819000"/>
          <a:ext cx="9490710" cy="490156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PC\Desktop\PAIE%202026\MALADIE\1.%20IJSS%20MALADIE%20MATERNITE%20AT%20ENONCE%20ET%20CORRECTION%202026.xlsx" TargetMode="External"/><Relationship Id="rId1" Type="http://schemas.openxmlformats.org/officeDocument/2006/relationships/externalLinkPath" Target="/Users/PC/Desktop/PAIE%202026/MALADIE/1.%20IJSS%20MALADIE%20MATERNITE%20AT%20ENONCE%20ET%20CORRECTION%202026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Enoncé"/>
      <sheetName val="Matrice IJSS Abs"/>
      <sheetName val="Matrice IJSS Abs 2"/>
      <sheetName val="Matrice IJSS Maternité "/>
      <sheetName val="Matrice IJSS AT 1 "/>
      <sheetName val="Matrice IJSS AT 2"/>
      <sheetName val="Masque de Saisie"/>
      <sheetName val="BP Version Janvier 2023"/>
      <sheetName val="RGDU 1"/>
      <sheetName val="BP Format Juillet 2023"/>
      <sheetName val="RGDU 2"/>
      <sheetName val="HEURES SUPPLEMENTAIRES "/>
      <sheetName val="TABLE DES TAUX 2026 "/>
      <sheetName val="Feuille de Contrôle"/>
      <sheetName val="TAUX NEUTRE "/>
      <sheetName val="TAUX NEUTRE MAI "/>
      <sheetName val="TAUX NEUTRE JANVIER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>
        <row r="54">
          <cell r="D54">
            <v>12.02</v>
          </cell>
        </row>
      </sheetData>
      <sheetData sheetId="13" refreshError="1"/>
      <sheetData sheetId="14" refreshError="1"/>
      <sheetData sheetId="15" refreshError="1"/>
      <sheetData sheetId="16" refreshError="1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34D1B6-79A5-4629-BD88-F018E407C667}">
  <dimension ref="A1:J61"/>
  <sheetViews>
    <sheetView topLeftCell="A79" workbookViewId="0">
      <selection activeCell="B63" sqref="B63"/>
    </sheetView>
  </sheetViews>
  <sheetFormatPr baseColWidth="10" defaultRowHeight="15" x14ac:dyDescent="0.25"/>
  <cols>
    <col min="1" max="1" width="7" style="1" customWidth="1"/>
    <col min="2" max="2" width="23.28515625" customWidth="1"/>
    <col min="3" max="4" width="14.85546875" customWidth="1"/>
    <col min="5" max="5" width="15.7109375" customWidth="1"/>
    <col min="6" max="6" width="14.85546875" customWidth="1"/>
    <col min="7" max="7" width="16.28515625" customWidth="1"/>
  </cols>
  <sheetData>
    <row r="1" spans="2:7" ht="26.45" customHeight="1" x14ac:dyDescent="0.25">
      <c r="B1" s="56" t="s">
        <v>0</v>
      </c>
      <c r="C1" s="56"/>
      <c r="D1" s="56"/>
      <c r="E1" s="56"/>
      <c r="F1" s="56"/>
      <c r="G1" s="56"/>
    </row>
    <row r="2" spans="2:7" ht="26.45" customHeight="1" x14ac:dyDescent="0.25">
      <c r="B2" s="57" t="s">
        <v>1</v>
      </c>
      <c r="C2" s="57"/>
      <c r="D2" s="57"/>
      <c r="E2" s="57"/>
      <c r="F2" s="57"/>
      <c r="G2" s="57"/>
    </row>
    <row r="3" spans="2:7" ht="23.25" customHeight="1" x14ac:dyDescent="0.25">
      <c r="B3" s="50" t="s">
        <v>2</v>
      </c>
      <c r="C3" s="50"/>
      <c r="D3" s="58" t="s">
        <v>3</v>
      </c>
      <c r="E3" s="58"/>
      <c r="F3" s="58"/>
      <c r="G3" s="58"/>
    </row>
    <row r="4" spans="2:7" ht="26.45" customHeight="1" x14ac:dyDescent="0.25">
      <c r="B4" s="59" t="s">
        <v>4</v>
      </c>
      <c r="C4" s="60"/>
      <c r="D4" s="1"/>
      <c r="F4" s="1"/>
      <c r="G4" s="1"/>
    </row>
    <row r="5" spans="2:7" ht="28.15" customHeight="1" x14ac:dyDescent="0.25">
      <c r="B5" s="3" t="s">
        <v>5</v>
      </c>
      <c r="C5" s="4">
        <v>45748</v>
      </c>
      <c r="E5" s="50">
        <f>ROUND(1.4*'[1]TABLE DES TAUX 2026 '!D54*151.67*3*50%/91.25,2)</f>
        <v>41.96</v>
      </c>
      <c r="F5" s="50" t="s">
        <v>6</v>
      </c>
      <c r="G5" s="50"/>
    </row>
    <row r="6" spans="2:7" ht="41.25" customHeight="1" x14ac:dyDescent="0.25">
      <c r="B6" s="3" t="s">
        <v>7</v>
      </c>
      <c r="C6" s="5"/>
      <c r="D6" s="6"/>
      <c r="E6" s="50"/>
      <c r="F6" s="50"/>
      <c r="G6" s="50"/>
    </row>
    <row r="7" spans="2:7" ht="41.25" customHeight="1" x14ac:dyDescent="0.25">
      <c r="B7" s="3" t="s">
        <v>8</v>
      </c>
      <c r="C7" s="5"/>
      <c r="D7" s="6"/>
      <c r="E7" s="6"/>
      <c r="F7" s="6"/>
      <c r="G7" s="6"/>
    </row>
    <row r="8" spans="2:7" ht="41.25" customHeight="1" x14ac:dyDescent="0.25">
      <c r="B8" s="2" t="s">
        <v>9</v>
      </c>
      <c r="C8" s="5"/>
      <c r="D8" s="6"/>
      <c r="E8" s="6"/>
      <c r="F8" s="6"/>
      <c r="G8" s="1"/>
    </row>
    <row r="9" spans="2:7" ht="41.25" customHeight="1" x14ac:dyDescent="0.25">
      <c r="B9" s="2" t="s">
        <v>10</v>
      </c>
      <c r="C9" s="5"/>
      <c r="D9" s="6"/>
      <c r="E9" s="6"/>
      <c r="F9" s="6"/>
      <c r="G9" s="1"/>
    </row>
    <row r="10" spans="2:7" ht="41.25" customHeight="1" x14ac:dyDescent="0.25">
      <c r="B10" s="2" t="s">
        <v>11</v>
      </c>
      <c r="C10" s="7"/>
      <c r="D10" s="6"/>
      <c r="E10" s="6"/>
      <c r="F10" s="6"/>
      <c r="G10" s="1"/>
    </row>
    <row r="11" spans="2:7" ht="39.75" customHeight="1" x14ac:dyDescent="0.25">
      <c r="B11" s="3" t="s">
        <v>12</v>
      </c>
      <c r="C11" s="2">
        <f>C7-C6+1</f>
        <v>1</v>
      </c>
      <c r="D11" s="1"/>
      <c r="E11" s="1"/>
      <c r="F11" s="1"/>
      <c r="G11" s="1"/>
    </row>
    <row r="12" spans="2:7" ht="39.75" customHeight="1" x14ac:dyDescent="0.25">
      <c r="B12" s="3" t="s">
        <v>13</v>
      </c>
      <c r="C12" s="2">
        <v>3</v>
      </c>
      <c r="D12" s="1"/>
      <c r="E12" s="1"/>
      <c r="F12" s="1"/>
      <c r="G12" s="1"/>
    </row>
    <row r="13" spans="2:7" ht="39.75" customHeight="1" x14ac:dyDescent="0.25">
      <c r="B13" s="3" t="s">
        <v>14</v>
      </c>
      <c r="C13" s="2">
        <f>C11-C12</f>
        <v>-2</v>
      </c>
      <c r="D13" s="48"/>
      <c r="E13" s="49"/>
      <c r="F13" s="49"/>
      <c r="G13" s="1"/>
    </row>
    <row r="14" spans="2:7" ht="39.75" customHeight="1" x14ac:dyDescent="0.25">
      <c r="B14" s="3" t="s">
        <v>15</v>
      </c>
      <c r="C14" s="2" t="e">
        <f ca="1">SUMPRODUCT((WEEKDAY(ROW(INDIRECT(C$6&amp;":"&amp;C$7)))=7)*1)</f>
        <v>#REF!</v>
      </c>
      <c r="D14" s="1"/>
      <c r="E14" s="1"/>
      <c r="F14" s="1"/>
      <c r="G14" s="1"/>
    </row>
    <row r="15" spans="2:7" ht="39.75" customHeight="1" x14ac:dyDescent="0.25">
      <c r="B15" s="3" t="s">
        <v>16</v>
      </c>
      <c r="C15" s="2" t="e">
        <f ca="1">C11-C14</f>
        <v>#REF!</v>
      </c>
      <c r="D15" s="1"/>
      <c r="E15" s="1"/>
      <c r="F15" s="1"/>
      <c r="G15" s="1"/>
    </row>
    <row r="16" spans="2:7" ht="39.75" customHeight="1" x14ac:dyDescent="0.25">
      <c r="B16" s="3" t="s">
        <v>17</v>
      </c>
      <c r="C16" s="2">
        <f>NETWORKDAYS(C6,C7)</f>
        <v>0</v>
      </c>
      <c r="D16" s="1"/>
      <c r="E16" s="1"/>
      <c r="F16" s="1"/>
      <c r="G16" s="1"/>
    </row>
    <row r="17" spans="2:10" ht="23.25" customHeight="1" x14ac:dyDescent="0.25">
      <c r="B17" s="1"/>
      <c r="C17" s="1"/>
      <c r="D17" s="8"/>
      <c r="E17" s="8"/>
      <c r="F17" s="8"/>
      <c r="G17" s="8"/>
    </row>
    <row r="18" spans="2:10" ht="23.25" customHeight="1" x14ac:dyDescent="0.25">
      <c r="B18" s="2" t="s">
        <v>18</v>
      </c>
      <c r="C18" s="9"/>
      <c r="D18" s="50" t="s">
        <v>19</v>
      </c>
      <c r="E18" s="50"/>
      <c r="F18" s="1"/>
      <c r="G18" s="1"/>
    </row>
    <row r="19" spans="2:10" ht="23.25" customHeight="1" x14ac:dyDescent="0.25">
      <c r="B19" s="2" t="s">
        <v>20</v>
      </c>
      <c r="C19" s="10"/>
      <c r="D19" s="51" t="s">
        <v>21</v>
      </c>
      <c r="E19" s="52"/>
      <c r="F19" s="11"/>
      <c r="G19" s="11"/>
    </row>
    <row r="20" spans="2:10" x14ac:dyDescent="0.25">
      <c r="J20" s="12"/>
    </row>
    <row r="21" spans="2:10" ht="38.25" customHeight="1" x14ac:dyDescent="0.25">
      <c r="B21" s="53" t="s">
        <v>22</v>
      </c>
      <c r="C21" s="53"/>
      <c r="D21" s="53"/>
      <c r="E21" s="53"/>
      <c r="F21" s="53"/>
      <c r="G21" s="53"/>
      <c r="J21" s="12"/>
    </row>
    <row r="22" spans="2:10" ht="24.75" customHeight="1" x14ac:dyDescent="0.25">
      <c r="B22" s="13" t="s">
        <v>23</v>
      </c>
      <c r="C22" s="13" t="s">
        <v>24</v>
      </c>
      <c r="D22" s="13" t="s">
        <v>25</v>
      </c>
      <c r="E22" s="13" t="s">
        <v>26</v>
      </c>
      <c r="F22" s="13" t="s">
        <v>27</v>
      </c>
      <c r="G22" s="13" t="s">
        <v>28</v>
      </c>
    </row>
    <row r="23" spans="2:10" ht="48.6" customHeight="1" x14ac:dyDescent="0.25">
      <c r="B23" s="14" t="s">
        <v>29</v>
      </c>
      <c r="C23" s="54" t="s">
        <v>30</v>
      </c>
      <c r="D23" s="55"/>
      <c r="E23" s="15" t="s">
        <v>31</v>
      </c>
      <c r="F23" s="16" t="s">
        <v>32</v>
      </c>
      <c r="G23" s="15" t="s">
        <v>33</v>
      </c>
    </row>
    <row r="24" spans="2:10" ht="38.25" customHeight="1" x14ac:dyDescent="0.25">
      <c r="B24" s="17"/>
      <c r="C24" s="18" t="s">
        <v>35</v>
      </c>
      <c r="D24" s="19"/>
      <c r="E24" s="44"/>
      <c r="F24" s="21">
        <f>IF(B24="N",1.4*C18*151.67,1.4*C19*151.67)</f>
        <v>0</v>
      </c>
      <c r="G24" s="22">
        <f>MIN(F24,E24)</f>
        <v>0</v>
      </c>
    </row>
    <row r="25" spans="2:10" ht="38.25" customHeight="1" x14ac:dyDescent="0.25">
      <c r="B25" s="17"/>
      <c r="C25" s="18" t="s">
        <v>37</v>
      </c>
      <c r="D25" s="19"/>
      <c r="E25" s="44"/>
      <c r="F25" s="20">
        <f>F24</f>
        <v>0</v>
      </c>
      <c r="G25" s="22">
        <f>MIN(F25,E25)</f>
        <v>0</v>
      </c>
    </row>
    <row r="26" spans="2:10" ht="38.25" customHeight="1" x14ac:dyDescent="0.25">
      <c r="B26" s="17"/>
      <c r="C26" s="18" t="s">
        <v>73</v>
      </c>
      <c r="D26" s="19"/>
      <c r="E26" s="44"/>
      <c r="F26" s="20">
        <f>F25</f>
        <v>0</v>
      </c>
      <c r="G26" s="22">
        <f>MIN(F26,E26)</f>
        <v>0</v>
      </c>
    </row>
    <row r="27" spans="2:10" ht="28.5" customHeight="1" x14ac:dyDescent="0.25">
      <c r="B27" s="23"/>
      <c r="C27" s="23"/>
      <c r="D27" s="24"/>
      <c r="E27" s="24"/>
      <c r="F27" s="25" t="s">
        <v>42</v>
      </c>
      <c r="G27" s="20">
        <f>SUM(G24:G26)</f>
        <v>0</v>
      </c>
    </row>
    <row r="28" spans="2:10" ht="29.25" customHeight="1" x14ac:dyDescent="0.25">
      <c r="B28" s="23"/>
      <c r="C28" s="23"/>
      <c r="D28" s="11"/>
      <c r="E28" s="11"/>
      <c r="F28" s="18" t="s">
        <v>43</v>
      </c>
      <c r="G28" s="20">
        <f>ROUND(G27*0.5/91.25,6)</f>
        <v>0</v>
      </c>
    </row>
    <row r="29" spans="2:10" ht="30" customHeight="1" x14ac:dyDescent="0.25">
      <c r="B29" s="23"/>
      <c r="C29" s="23"/>
      <c r="D29" s="11"/>
      <c r="E29" s="11"/>
      <c r="F29" s="26" t="s">
        <v>44</v>
      </c>
      <c r="G29" s="22">
        <f>C13</f>
        <v>-2</v>
      </c>
    </row>
    <row r="30" spans="2:10" ht="34.5" customHeight="1" x14ac:dyDescent="0.25">
      <c r="B30" s="23"/>
      <c r="C30" s="23"/>
      <c r="D30" s="11"/>
      <c r="E30" s="11"/>
      <c r="F30" s="18" t="s">
        <v>45</v>
      </c>
      <c r="G30" s="20">
        <f>ROUND(G28*G29,2)</f>
        <v>0</v>
      </c>
    </row>
    <row r="31" spans="2:10" ht="38.25" customHeight="1" x14ac:dyDescent="0.25">
      <c r="B31" s="23"/>
      <c r="C31" s="23"/>
      <c r="D31" s="11"/>
      <c r="E31" s="11"/>
      <c r="F31" s="18" t="s">
        <v>46</v>
      </c>
      <c r="G31" s="20">
        <f>ROUND(G30*0.933,2)</f>
        <v>0</v>
      </c>
    </row>
    <row r="32" spans="2:10" ht="38.25" customHeight="1" x14ac:dyDescent="0.25">
      <c r="B32" s="23"/>
      <c r="C32" s="23"/>
      <c r="D32" s="11"/>
      <c r="E32" s="11"/>
      <c r="F32" s="27" t="s">
        <v>47</v>
      </c>
      <c r="G32" s="20">
        <f>G30*2.9%</f>
        <v>0</v>
      </c>
      <c r="H32" s="48" t="s">
        <v>48</v>
      </c>
      <c r="I32" s="49"/>
    </row>
    <row r="33" spans="2:9" ht="38.25" customHeight="1" x14ac:dyDescent="0.25">
      <c r="F33" s="27" t="s">
        <v>49</v>
      </c>
      <c r="G33" s="20">
        <f>G30*3.8%</f>
        <v>0</v>
      </c>
      <c r="H33" s="48"/>
      <c r="I33" s="49"/>
    </row>
    <row r="34" spans="2:9" ht="45.75" customHeight="1" x14ac:dyDescent="0.25">
      <c r="F34" s="41" t="s">
        <v>50</v>
      </c>
      <c r="G34" s="41">
        <f>G31+G32</f>
        <v>0</v>
      </c>
    </row>
    <row r="35" spans="2:9" ht="45.75" customHeight="1" x14ac:dyDescent="0.25">
      <c r="F35" s="42"/>
      <c r="G35" s="42"/>
    </row>
    <row r="36" spans="2:9" ht="45.75" customHeight="1" x14ac:dyDescent="0.25">
      <c r="F36" s="42"/>
      <c r="G36" s="42"/>
    </row>
    <row r="37" spans="2:9" ht="45.75" customHeight="1" x14ac:dyDescent="0.25">
      <c r="F37" s="42"/>
      <c r="G37" s="42"/>
    </row>
    <row r="38" spans="2:9" ht="33.75" customHeight="1" x14ac:dyDescent="0.25">
      <c r="B38" s="45" t="s">
        <v>51</v>
      </c>
      <c r="C38" s="46"/>
      <c r="D38" s="46"/>
      <c r="E38" s="46"/>
      <c r="F38" s="46"/>
      <c r="G38" s="47"/>
    </row>
    <row r="39" spans="2:9" ht="33" customHeight="1" x14ac:dyDescent="0.25">
      <c r="B39" s="28" t="s">
        <v>7</v>
      </c>
      <c r="C39" s="29">
        <f>C6</f>
        <v>0</v>
      </c>
      <c r="D39" s="30"/>
      <c r="E39" s="30"/>
      <c r="F39" s="30"/>
      <c r="G39" s="31"/>
    </row>
    <row r="40" spans="2:9" ht="33" customHeight="1" x14ac:dyDescent="0.25">
      <c r="B40" s="32" t="s">
        <v>8</v>
      </c>
      <c r="C40" s="33">
        <f>C7</f>
        <v>0</v>
      </c>
      <c r="D40" s="30"/>
      <c r="E40" s="30"/>
      <c r="F40" s="30"/>
      <c r="G40" s="34"/>
    </row>
    <row r="41" spans="2:9" ht="33" customHeight="1" x14ac:dyDescent="0.25">
      <c r="B41" s="32" t="s">
        <v>9</v>
      </c>
      <c r="C41" s="33">
        <f>C8</f>
        <v>0</v>
      </c>
      <c r="D41" s="6"/>
      <c r="E41" s="6"/>
      <c r="F41" s="6"/>
      <c r="G41" s="1"/>
    </row>
    <row r="42" spans="2:9" ht="33" customHeight="1" x14ac:dyDescent="0.25">
      <c r="B42" s="32" t="s">
        <v>10</v>
      </c>
      <c r="C42" s="33">
        <f>C9</f>
        <v>0</v>
      </c>
      <c r="D42" s="6"/>
      <c r="E42" s="6"/>
      <c r="F42" s="6"/>
      <c r="G42" s="1"/>
    </row>
    <row r="43" spans="2:9" ht="33" customHeight="1" x14ac:dyDescent="0.25">
      <c r="B43" s="32" t="s">
        <v>52</v>
      </c>
      <c r="C43" s="35">
        <f>C10</f>
        <v>0</v>
      </c>
      <c r="D43" s="1"/>
      <c r="E43" s="1"/>
      <c r="F43" s="1"/>
      <c r="G43" s="1"/>
    </row>
    <row r="44" spans="2:9" ht="33.75" customHeight="1" x14ac:dyDescent="0.25">
      <c r="B44" s="36" t="s">
        <v>12</v>
      </c>
      <c r="C44" s="36">
        <f>C40-C39+1</f>
        <v>1</v>
      </c>
      <c r="D44" s="1"/>
      <c r="E44" s="1"/>
      <c r="F44" s="1"/>
      <c r="G44" s="1"/>
    </row>
    <row r="45" spans="2:9" ht="33.75" customHeight="1" x14ac:dyDescent="0.25">
      <c r="B45" s="37" t="s">
        <v>53</v>
      </c>
      <c r="C45" s="37" t="e">
        <f ca="1">SUMPRODUCT((WEEKDAY(ROW(INDIRECT(C$39&amp;":"&amp;C$40)))=7)*1)</f>
        <v>#REF!</v>
      </c>
      <c r="D45" s="1"/>
      <c r="E45" s="1"/>
      <c r="F45" s="1"/>
      <c r="G45" s="1"/>
    </row>
    <row r="46" spans="2:9" ht="33.75" customHeight="1" x14ac:dyDescent="0.25">
      <c r="B46" s="36" t="s">
        <v>54</v>
      </c>
      <c r="C46" s="36">
        <f>NETWORKDAYS(C39,C40)</f>
        <v>0</v>
      </c>
      <c r="D46" s="1"/>
      <c r="E46" s="1"/>
      <c r="F46" s="1"/>
      <c r="G46" s="1"/>
    </row>
    <row r="47" spans="2:9" ht="33.75" customHeight="1" x14ac:dyDescent="0.25">
      <c r="B47" s="36" t="s">
        <v>55</v>
      </c>
      <c r="C47" s="36" t="e">
        <f ca="1">C44-C45</f>
        <v>#REF!</v>
      </c>
      <c r="D47" s="1"/>
      <c r="E47" s="1"/>
      <c r="F47" s="1"/>
      <c r="G47" s="1"/>
    </row>
    <row r="48" spans="2:9" ht="33.75" customHeight="1" x14ac:dyDescent="0.25">
      <c r="B48" s="38" t="s">
        <v>56</v>
      </c>
      <c r="C48" s="38"/>
      <c r="D48" s="31"/>
      <c r="E48" s="31"/>
      <c r="F48" s="31"/>
      <c r="G48" s="31"/>
    </row>
    <row r="49" spans="2:7" ht="33.75" customHeight="1" x14ac:dyDescent="0.25">
      <c r="B49" s="38" t="s">
        <v>57</v>
      </c>
      <c r="C49" s="38"/>
      <c r="D49" s="31"/>
      <c r="E49" s="31"/>
      <c r="F49" s="31"/>
      <c r="G49" s="31"/>
    </row>
    <row r="50" spans="2:7" ht="33.75" customHeight="1" x14ac:dyDescent="0.25">
      <c r="B50" s="39" t="s">
        <v>58</v>
      </c>
      <c r="C50" s="36" t="e">
        <f>-C49*C43/C48</f>
        <v>#DIV/0!</v>
      </c>
      <c r="D50" s="1"/>
      <c r="E50" s="1"/>
      <c r="F50" s="1"/>
      <c r="G50" s="1"/>
    </row>
    <row r="51" spans="2:7" ht="35.25" customHeight="1" x14ac:dyDescent="0.25">
      <c r="B51" s="37" t="s">
        <v>59</v>
      </c>
      <c r="C51" s="37">
        <f>NETWORKDAYS(C41,C42)</f>
        <v>0</v>
      </c>
      <c r="D51" s="1"/>
      <c r="E51" s="1"/>
      <c r="F51" s="1"/>
      <c r="G51" s="1"/>
    </row>
    <row r="52" spans="2:7" ht="38.25" customHeight="1" x14ac:dyDescent="0.25">
      <c r="B52" s="36" t="s">
        <v>60</v>
      </c>
      <c r="C52" s="36" t="e">
        <f>ROUND(C43*C46/C51,2)</f>
        <v>#DIV/0!</v>
      </c>
      <c r="D52" s="1"/>
      <c r="E52" s="1"/>
      <c r="F52" s="1"/>
      <c r="G52" s="1"/>
    </row>
    <row r="53" spans="2:7" ht="28.5" customHeight="1" x14ac:dyDescent="0.25">
      <c r="B53" s="36" t="s">
        <v>61</v>
      </c>
      <c r="C53" s="36">
        <f>ROUND(C43*C46/22,2)</f>
        <v>0</v>
      </c>
      <c r="D53" s="1"/>
      <c r="E53" s="1"/>
      <c r="F53" s="1"/>
      <c r="G53" s="1"/>
    </row>
    <row r="54" spans="2:7" ht="41.25" customHeight="1" x14ac:dyDescent="0.25">
      <c r="B54" s="36" t="s">
        <v>62</v>
      </c>
      <c r="C54" s="36">
        <f>ROUND(C43*C46/21.67,2)</f>
        <v>0</v>
      </c>
      <c r="D54" s="1"/>
      <c r="E54" s="1"/>
      <c r="F54" s="1"/>
      <c r="G54" s="1"/>
    </row>
    <row r="55" spans="2:7" ht="36" customHeight="1" x14ac:dyDescent="0.25">
      <c r="B55" s="37" t="s">
        <v>63</v>
      </c>
      <c r="C55" s="37">
        <f>C42-C41+1</f>
        <v>1</v>
      </c>
      <c r="D55" s="1"/>
      <c r="E55" s="1"/>
      <c r="F55" s="1"/>
      <c r="G55" s="1"/>
    </row>
    <row r="56" spans="2:7" ht="39" customHeight="1" x14ac:dyDescent="0.25">
      <c r="B56" s="36" t="s">
        <v>64</v>
      </c>
      <c r="C56" s="36">
        <f>ROUND(C43*C44/C55,2)</f>
        <v>0</v>
      </c>
      <c r="D56" s="1"/>
      <c r="E56" s="1"/>
      <c r="F56" s="1"/>
      <c r="G56" s="1"/>
    </row>
    <row r="57" spans="2:7" ht="35.25" customHeight="1" x14ac:dyDescent="0.25">
      <c r="B57" s="36" t="s">
        <v>65</v>
      </c>
      <c r="C57" s="36">
        <f>ROUND(C43*C44/30,2)</f>
        <v>0</v>
      </c>
      <c r="D57" s="1"/>
      <c r="E57" s="1"/>
      <c r="F57" s="1"/>
      <c r="G57" s="1"/>
    </row>
    <row r="58" spans="2:7" ht="36" customHeight="1" x14ac:dyDescent="0.25">
      <c r="B58" s="37" t="s">
        <v>66</v>
      </c>
      <c r="C58" s="37" t="e">
        <f ca="1">SUMPRODUCT((WEEKDAY(ROW(INDIRECT($C41&amp;":"&amp;$C42)))=7)*1)</f>
        <v>#REF!</v>
      </c>
      <c r="D58" s="1"/>
      <c r="E58" s="1"/>
      <c r="F58" s="1"/>
      <c r="G58" s="1"/>
    </row>
    <row r="59" spans="2:7" ht="36" customHeight="1" x14ac:dyDescent="0.25">
      <c r="B59" s="37" t="s">
        <v>67</v>
      </c>
      <c r="C59" s="37" t="e">
        <f ca="1">C55-C58</f>
        <v>#REF!</v>
      </c>
      <c r="D59" s="1"/>
      <c r="E59" s="1"/>
      <c r="F59" s="1"/>
      <c r="G59" s="1"/>
    </row>
    <row r="60" spans="2:7" ht="39.75" customHeight="1" x14ac:dyDescent="0.25">
      <c r="B60" s="36" t="s">
        <v>68</v>
      </c>
      <c r="C60" s="36" t="e">
        <f ca="1">ROUND(C43*C47/C59,2)</f>
        <v>#REF!</v>
      </c>
      <c r="D60" s="1"/>
      <c r="E60" s="1"/>
      <c r="F60" s="1"/>
      <c r="G60" s="1"/>
    </row>
    <row r="61" spans="2:7" ht="39.75" customHeight="1" x14ac:dyDescent="0.25">
      <c r="B61" s="36" t="s">
        <v>69</v>
      </c>
      <c r="C61" s="36" t="e">
        <f ca="1">ROUND(C43*C47/26,2)</f>
        <v>#REF!</v>
      </c>
      <c r="D61" s="1"/>
      <c r="E61" s="1"/>
      <c r="F61" s="1"/>
      <c r="G61" s="1"/>
    </row>
  </sheetData>
  <mergeCells count="14">
    <mergeCell ref="H32:I33"/>
    <mergeCell ref="B1:G1"/>
    <mergeCell ref="B2:G2"/>
    <mergeCell ref="B3:C3"/>
    <mergeCell ref="D3:G3"/>
    <mergeCell ref="B4:C4"/>
    <mergeCell ref="E5:E6"/>
    <mergeCell ref="F5:G6"/>
    <mergeCell ref="B38:G38"/>
    <mergeCell ref="D13:F13"/>
    <mergeCell ref="D18:E18"/>
    <mergeCell ref="D19:E19"/>
    <mergeCell ref="B21:G21"/>
    <mergeCell ref="C23:D23"/>
  </mergeCells>
  <pageMargins left="0.70866141732283472" right="0.70866141732283472" top="0.74803149606299213" bottom="0.74803149606299213" header="0.31496062992125984" footer="0.31496062992125984"/>
  <pageSetup paperSize="9" scale="75" orientation="landscape" horizontalDpi="4294967293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CC6E4C-2FF4-443C-9790-7B1C8EDB2740}">
  <dimension ref="A1"/>
  <sheetViews>
    <sheetView workbookViewId="0">
      <selection activeCell="N18" sqref="N18"/>
    </sheetView>
  </sheetViews>
  <sheetFormatPr baseColWidth="10" defaultRowHeight="15" x14ac:dyDescent="0.25"/>
  <sheetData/>
  <pageMargins left="0.70866141732283472" right="0.70866141732283472" top="0.74803149606299213" bottom="0.74803149606299213" header="0.31496062992125984" footer="0.31496062992125984"/>
  <pageSetup paperSize="9" scale="75" orientation="landscape" horizontalDpi="4294967293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5246F0-AFE3-418F-992D-600B5EEED30E}">
  <dimension ref="A1:J68"/>
  <sheetViews>
    <sheetView topLeftCell="A71" workbookViewId="0">
      <selection activeCell="B72" sqref="B72"/>
    </sheetView>
  </sheetViews>
  <sheetFormatPr baseColWidth="10" defaultRowHeight="15" x14ac:dyDescent="0.25"/>
  <cols>
    <col min="1" max="1" width="7" style="1" customWidth="1"/>
    <col min="2" max="2" width="23.28515625" customWidth="1"/>
    <col min="3" max="4" width="14.85546875" customWidth="1"/>
    <col min="5" max="5" width="15.7109375" customWidth="1"/>
    <col min="6" max="6" width="14.85546875" customWidth="1"/>
    <col min="7" max="7" width="16.28515625" customWidth="1"/>
  </cols>
  <sheetData>
    <row r="1" spans="2:7" ht="26.45" customHeight="1" x14ac:dyDescent="0.25">
      <c r="B1" s="56" t="s">
        <v>0</v>
      </c>
      <c r="C1" s="56"/>
      <c r="D1" s="56"/>
      <c r="E1" s="56"/>
      <c r="F1" s="56"/>
      <c r="G1" s="56"/>
    </row>
    <row r="2" spans="2:7" ht="26.45" customHeight="1" x14ac:dyDescent="0.25">
      <c r="B2" s="57" t="s">
        <v>1</v>
      </c>
      <c r="C2" s="57"/>
      <c r="D2" s="57"/>
      <c r="E2" s="57"/>
      <c r="F2" s="57"/>
      <c r="G2" s="57"/>
    </row>
    <row r="3" spans="2:7" ht="23.25" customHeight="1" x14ac:dyDescent="0.25">
      <c r="B3" s="50" t="s">
        <v>2</v>
      </c>
      <c r="C3" s="50"/>
      <c r="D3" s="58" t="s">
        <v>3</v>
      </c>
      <c r="E3" s="58"/>
      <c r="F3" s="58"/>
      <c r="G3" s="58"/>
    </row>
    <row r="4" spans="2:7" ht="26.45" customHeight="1" x14ac:dyDescent="0.25">
      <c r="B4" s="59" t="s">
        <v>4</v>
      </c>
      <c r="C4" s="60"/>
      <c r="D4" s="1"/>
      <c r="F4" s="1"/>
      <c r="G4" s="1"/>
    </row>
    <row r="5" spans="2:7" ht="28.15" customHeight="1" x14ac:dyDescent="0.25">
      <c r="B5" s="3" t="s">
        <v>5</v>
      </c>
      <c r="C5" s="4">
        <v>45748</v>
      </c>
      <c r="E5" s="50">
        <f>ROUND(1.4*'[1]TABLE DES TAUX 2026 '!D54*151.67*3*50%/91.25,2)</f>
        <v>41.96</v>
      </c>
      <c r="F5" s="50" t="s">
        <v>6</v>
      </c>
      <c r="G5" s="50"/>
    </row>
    <row r="6" spans="2:7" ht="41.25" customHeight="1" x14ac:dyDescent="0.25">
      <c r="B6" s="3" t="s">
        <v>7</v>
      </c>
      <c r="C6" s="5">
        <v>46093</v>
      </c>
      <c r="D6" s="6"/>
      <c r="E6" s="50"/>
      <c r="F6" s="50"/>
      <c r="G6" s="50"/>
    </row>
    <row r="7" spans="2:7" ht="41.25" customHeight="1" x14ac:dyDescent="0.25">
      <c r="B7" s="3" t="s">
        <v>8</v>
      </c>
      <c r="C7" s="5">
        <v>46112</v>
      </c>
      <c r="D7" s="6"/>
      <c r="E7" s="6"/>
      <c r="F7" s="6"/>
      <c r="G7" s="6"/>
    </row>
    <row r="8" spans="2:7" ht="41.25" customHeight="1" x14ac:dyDescent="0.25">
      <c r="B8" s="2" t="s">
        <v>9</v>
      </c>
      <c r="C8" s="5">
        <v>46082</v>
      </c>
      <c r="D8" s="6"/>
      <c r="E8" s="6"/>
      <c r="F8" s="6"/>
      <c r="G8" s="1"/>
    </row>
    <row r="9" spans="2:7" ht="41.25" customHeight="1" x14ac:dyDescent="0.25">
      <c r="B9" s="2" t="s">
        <v>10</v>
      </c>
      <c r="C9" s="5">
        <v>46112</v>
      </c>
      <c r="D9" s="6"/>
      <c r="E9" s="6"/>
      <c r="F9" s="6"/>
      <c r="G9" s="1"/>
    </row>
    <row r="10" spans="2:7" ht="41.25" customHeight="1" x14ac:dyDescent="0.25">
      <c r="B10" s="2" t="s">
        <v>11</v>
      </c>
      <c r="C10" s="7">
        <v>2800</v>
      </c>
      <c r="D10" s="6"/>
      <c r="E10" s="6"/>
      <c r="F10" s="6"/>
      <c r="G10" s="1"/>
    </row>
    <row r="11" spans="2:7" ht="39.75" customHeight="1" x14ac:dyDescent="0.25">
      <c r="B11" s="3" t="s">
        <v>12</v>
      </c>
      <c r="C11" s="2">
        <f>C7-C6+1</f>
        <v>20</v>
      </c>
      <c r="D11" s="1"/>
      <c r="E11" s="1"/>
      <c r="F11" s="1"/>
      <c r="G11" s="1"/>
    </row>
    <row r="12" spans="2:7" ht="39.75" customHeight="1" x14ac:dyDescent="0.25">
      <c r="B12" s="3" t="s">
        <v>13</v>
      </c>
      <c r="C12" s="2">
        <v>3</v>
      </c>
      <c r="D12" s="1"/>
      <c r="E12" s="1"/>
      <c r="F12" s="1"/>
      <c r="G12" s="1"/>
    </row>
    <row r="13" spans="2:7" ht="39.75" customHeight="1" x14ac:dyDescent="0.25">
      <c r="B13" s="3" t="s">
        <v>14</v>
      </c>
      <c r="C13" s="2">
        <f>C11-C12</f>
        <v>17</v>
      </c>
      <c r="D13" s="48"/>
      <c r="E13" s="49"/>
      <c r="F13" s="49"/>
      <c r="G13" s="1"/>
    </row>
    <row r="14" spans="2:7" ht="39.75" customHeight="1" x14ac:dyDescent="0.25">
      <c r="B14" s="3" t="s">
        <v>15</v>
      </c>
      <c r="C14" s="2">
        <f ca="1">SUMPRODUCT((WEEKDAY(ROW(INDIRECT(C$6&amp;":"&amp;C$7)))=7)*1)</f>
        <v>3</v>
      </c>
      <c r="D14" s="1"/>
      <c r="E14" s="1"/>
      <c r="F14" s="1"/>
      <c r="G14" s="1"/>
    </row>
    <row r="15" spans="2:7" ht="39.75" customHeight="1" x14ac:dyDescent="0.25">
      <c r="B15" s="3" t="s">
        <v>16</v>
      </c>
      <c r="C15" s="2">
        <f ca="1">C11-C14</f>
        <v>17</v>
      </c>
      <c r="D15" s="1"/>
      <c r="E15" s="1"/>
      <c r="F15" s="1"/>
      <c r="G15" s="1"/>
    </row>
    <row r="16" spans="2:7" ht="39.75" customHeight="1" x14ac:dyDescent="0.25">
      <c r="B16" s="3" t="s">
        <v>17</v>
      </c>
      <c r="C16" s="2">
        <f>NETWORKDAYS(C6,C7)</f>
        <v>14</v>
      </c>
      <c r="D16" s="1"/>
      <c r="E16" s="1"/>
      <c r="F16" s="1"/>
      <c r="G16" s="1"/>
    </row>
    <row r="17" spans="2:10" ht="23.25" customHeight="1" x14ac:dyDescent="0.25">
      <c r="B17" s="1"/>
      <c r="C17" s="1"/>
      <c r="D17" s="8"/>
      <c r="E17" s="8"/>
      <c r="F17" s="8"/>
      <c r="G17" s="8"/>
    </row>
    <row r="18" spans="2:10" ht="23.25" customHeight="1" x14ac:dyDescent="0.25">
      <c r="B18" s="2" t="s">
        <v>18</v>
      </c>
      <c r="C18" s="9">
        <v>12.02</v>
      </c>
      <c r="D18" s="50" t="s">
        <v>19</v>
      </c>
      <c r="E18" s="50"/>
      <c r="F18" s="1"/>
      <c r="G18" s="1"/>
    </row>
    <row r="19" spans="2:10" ht="23.25" customHeight="1" x14ac:dyDescent="0.25">
      <c r="B19" s="2" t="s">
        <v>20</v>
      </c>
      <c r="C19" s="10">
        <v>11.88</v>
      </c>
      <c r="D19" s="51" t="s">
        <v>21</v>
      </c>
      <c r="E19" s="52"/>
      <c r="F19" s="11"/>
      <c r="G19" s="11"/>
    </row>
    <row r="20" spans="2:10" ht="23.25" customHeight="1" x14ac:dyDescent="0.25">
      <c r="B20" s="1"/>
      <c r="C20" s="43"/>
      <c r="D20" s="40"/>
      <c r="E20" s="40"/>
      <c r="F20" s="11"/>
      <c r="G20" s="11"/>
    </row>
    <row r="21" spans="2:10" ht="23.25" customHeight="1" x14ac:dyDescent="0.25">
      <c r="B21" s="1"/>
      <c r="C21" s="43"/>
      <c r="D21" s="40"/>
      <c r="E21" s="40"/>
      <c r="F21" s="11"/>
      <c r="G21" s="11"/>
    </row>
    <row r="22" spans="2:10" ht="23.25" customHeight="1" x14ac:dyDescent="0.25">
      <c r="B22" s="1"/>
      <c r="C22" s="43"/>
      <c r="D22" s="40"/>
      <c r="E22" s="40"/>
      <c r="F22" s="11"/>
      <c r="G22" s="11"/>
    </row>
    <row r="23" spans="2:10" ht="23.25" customHeight="1" x14ac:dyDescent="0.25">
      <c r="B23" s="1"/>
      <c r="C23" s="43"/>
      <c r="D23" s="40"/>
      <c r="E23" s="40"/>
      <c r="F23" s="11"/>
      <c r="G23" s="11"/>
    </row>
    <row r="24" spans="2:10" x14ac:dyDescent="0.25">
      <c r="J24" s="12"/>
    </row>
    <row r="25" spans="2:10" ht="38.25" customHeight="1" x14ac:dyDescent="0.25">
      <c r="B25" s="53" t="s">
        <v>22</v>
      </c>
      <c r="C25" s="53"/>
      <c r="D25" s="53"/>
      <c r="E25" s="53"/>
      <c r="F25" s="53"/>
      <c r="G25" s="53"/>
      <c r="J25" s="12"/>
    </row>
    <row r="26" spans="2:10" ht="24.75" customHeight="1" x14ac:dyDescent="0.25">
      <c r="B26" s="13" t="s">
        <v>23</v>
      </c>
      <c r="C26" s="13" t="s">
        <v>24</v>
      </c>
      <c r="D26" s="13" t="s">
        <v>25</v>
      </c>
      <c r="E26" s="13" t="s">
        <v>26</v>
      </c>
      <c r="F26" s="13" t="s">
        <v>27</v>
      </c>
      <c r="G26" s="13" t="s">
        <v>28</v>
      </c>
    </row>
    <row r="27" spans="2:10" ht="48.6" customHeight="1" x14ac:dyDescent="0.25">
      <c r="B27" s="14" t="s">
        <v>29</v>
      </c>
      <c r="C27" s="54" t="s">
        <v>30</v>
      </c>
      <c r="D27" s="55"/>
      <c r="E27" s="15" t="s">
        <v>31</v>
      </c>
      <c r="F27" s="16" t="s">
        <v>32</v>
      </c>
      <c r="G27" s="15" t="s">
        <v>33</v>
      </c>
    </row>
    <row r="28" spans="2:10" ht="38.25" customHeight="1" x14ac:dyDescent="0.25">
      <c r="B28" s="17" t="s">
        <v>34</v>
      </c>
      <c r="C28" s="18" t="s">
        <v>35</v>
      </c>
      <c r="D28" s="19" t="s">
        <v>36</v>
      </c>
      <c r="E28" s="20">
        <v>4000</v>
      </c>
      <c r="F28" s="21">
        <f>IF(B28="N",1.4*C18*151.67,1.4*C19*151.67)</f>
        <v>2552.3027599999996</v>
      </c>
      <c r="G28" s="22">
        <f>MIN(F28,E28)</f>
        <v>2552.3027599999996</v>
      </c>
    </row>
    <row r="29" spans="2:10" ht="38.25" customHeight="1" x14ac:dyDescent="0.25">
      <c r="B29" s="17" t="s">
        <v>34</v>
      </c>
      <c r="C29" s="18" t="s">
        <v>37</v>
      </c>
      <c r="D29" s="19" t="s">
        <v>38</v>
      </c>
      <c r="E29" s="20">
        <v>2400</v>
      </c>
      <c r="F29" s="20">
        <f>F28</f>
        <v>2552.3027599999996</v>
      </c>
      <c r="G29" s="22">
        <f>MIN(F29,E29)</f>
        <v>2400</v>
      </c>
    </row>
    <row r="30" spans="2:10" ht="38.25" customHeight="1" x14ac:dyDescent="0.25">
      <c r="B30" s="17" t="s">
        <v>39</v>
      </c>
      <c r="C30" s="18" t="s">
        <v>40</v>
      </c>
      <c r="D30" s="19" t="s">
        <v>41</v>
      </c>
      <c r="E30" s="20">
        <v>2800</v>
      </c>
      <c r="F30" s="20">
        <f>F29</f>
        <v>2552.3027599999996</v>
      </c>
      <c r="G30" s="22">
        <f>MIN(F30,E30)</f>
        <v>2552.3027599999996</v>
      </c>
    </row>
    <row r="31" spans="2:10" ht="28.5" customHeight="1" x14ac:dyDescent="0.25">
      <c r="B31" s="23"/>
      <c r="C31" s="23"/>
      <c r="D31" s="24"/>
      <c r="E31" s="24"/>
      <c r="F31" s="18" t="s">
        <v>42</v>
      </c>
      <c r="G31" s="20">
        <f>SUM(G28:G30)</f>
        <v>7504.6055199999992</v>
      </c>
    </row>
    <row r="32" spans="2:10" ht="29.25" customHeight="1" x14ac:dyDescent="0.25">
      <c r="B32" s="23"/>
      <c r="C32" s="23"/>
      <c r="D32" s="11"/>
      <c r="E32" s="11"/>
      <c r="F32" s="18" t="s">
        <v>43</v>
      </c>
      <c r="G32" s="20">
        <f>ROUND(G31*0.5/91.25,6)</f>
        <v>41.121125999999997</v>
      </c>
    </row>
    <row r="33" spans="2:9" ht="30" customHeight="1" x14ac:dyDescent="0.25">
      <c r="B33" s="23"/>
      <c r="C33" s="23"/>
      <c r="D33" s="11"/>
      <c r="E33" s="11"/>
      <c r="F33" s="26" t="s">
        <v>44</v>
      </c>
      <c r="G33" s="22">
        <f>C13</f>
        <v>17</v>
      </c>
    </row>
    <row r="34" spans="2:9" ht="34.5" customHeight="1" x14ac:dyDescent="0.25">
      <c r="B34" s="23"/>
      <c r="C34" s="23"/>
      <c r="D34" s="11"/>
      <c r="E34" s="11"/>
      <c r="F34" s="18" t="s">
        <v>45</v>
      </c>
      <c r="G34" s="20">
        <f>ROUND(G32*G33,2)</f>
        <v>699.06</v>
      </c>
    </row>
    <row r="35" spans="2:9" ht="38.25" customHeight="1" x14ac:dyDescent="0.25">
      <c r="B35" s="23"/>
      <c r="C35" s="23"/>
      <c r="D35" s="11"/>
      <c r="E35" s="11"/>
      <c r="F35" s="18" t="s">
        <v>46</v>
      </c>
      <c r="G35" s="20">
        <f>ROUND(G34*0.933,2)</f>
        <v>652.22</v>
      </c>
    </row>
    <row r="36" spans="2:9" ht="38.25" customHeight="1" x14ac:dyDescent="0.25">
      <c r="B36" s="23"/>
      <c r="C36" s="23"/>
      <c r="D36" s="11"/>
      <c r="E36" s="11"/>
      <c r="F36" s="27" t="s">
        <v>47</v>
      </c>
      <c r="G36" s="20">
        <f>G34*2.9%</f>
        <v>20.272739999999995</v>
      </c>
      <c r="H36" s="48" t="s">
        <v>48</v>
      </c>
      <c r="I36" s="49"/>
    </row>
    <row r="37" spans="2:9" ht="38.25" customHeight="1" x14ac:dyDescent="0.25">
      <c r="F37" s="27" t="s">
        <v>49</v>
      </c>
      <c r="G37" s="20">
        <f>G34*3.8%</f>
        <v>26.564279999999997</v>
      </c>
      <c r="H37" s="48"/>
      <c r="I37" s="49"/>
    </row>
    <row r="38" spans="2:9" ht="45.75" customHeight="1" x14ac:dyDescent="0.25">
      <c r="F38" s="20" t="s">
        <v>50</v>
      </c>
      <c r="G38" s="20">
        <f>G35+G36</f>
        <v>672.49274000000003</v>
      </c>
    </row>
    <row r="39" spans="2:9" ht="45.75" customHeight="1" x14ac:dyDescent="0.25">
      <c r="F39" s="42"/>
      <c r="G39" s="42"/>
    </row>
    <row r="40" spans="2:9" ht="45.75" customHeight="1" x14ac:dyDescent="0.25">
      <c r="F40" s="42"/>
      <c r="G40" s="42"/>
    </row>
    <row r="41" spans="2:9" ht="45.75" customHeight="1" x14ac:dyDescent="0.25">
      <c r="F41" s="42"/>
      <c r="G41" s="42"/>
    </row>
    <row r="42" spans="2:9" ht="45.75" customHeight="1" x14ac:dyDescent="0.25">
      <c r="F42" s="42"/>
      <c r="G42" s="42"/>
    </row>
    <row r="43" spans="2:9" ht="45.75" customHeight="1" x14ac:dyDescent="0.25">
      <c r="F43" s="42"/>
      <c r="G43" s="42"/>
    </row>
    <row r="44" spans="2:9" ht="45.75" customHeight="1" x14ac:dyDescent="0.25">
      <c r="F44" s="42"/>
      <c r="G44" s="42"/>
    </row>
    <row r="45" spans="2:9" ht="33.75" customHeight="1" x14ac:dyDescent="0.25">
      <c r="B45" s="45" t="s">
        <v>51</v>
      </c>
      <c r="C45" s="46"/>
      <c r="D45" s="46"/>
      <c r="E45" s="46"/>
      <c r="F45" s="46"/>
      <c r="G45" s="47"/>
    </row>
    <row r="46" spans="2:9" ht="33" customHeight="1" x14ac:dyDescent="0.25">
      <c r="B46" s="28" t="s">
        <v>7</v>
      </c>
      <c r="C46" s="29">
        <f>C6</f>
        <v>46093</v>
      </c>
      <c r="D46" s="30"/>
      <c r="E46" s="30"/>
      <c r="F46" s="30"/>
      <c r="G46" s="31"/>
    </row>
    <row r="47" spans="2:9" ht="33" customHeight="1" x14ac:dyDescent="0.25">
      <c r="B47" s="32" t="s">
        <v>8</v>
      </c>
      <c r="C47" s="33">
        <f>C7</f>
        <v>46112</v>
      </c>
      <c r="D47" s="30"/>
      <c r="E47" s="30"/>
      <c r="F47" s="30"/>
      <c r="G47" s="34"/>
    </row>
    <row r="48" spans="2:9" ht="33" customHeight="1" x14ac:dyDescent="0.25">
      <c r="B48" s="32" t="s">
        <v>9</v>
      </c>
      <c r="C48" s="33">
        <f>C8</f>
        <v>46082</v>
      </c>
      <c r="D48" s="6"/>
      <c r="E48" s="6"/>
      <c r="F48" s="6"/>
      <c r="G48" s="1"/>
    </row>
    <row r="49" spans="2:7" ht="33" customHeight="1" x14ac:dyDescent="0.25">
      <c r="B49" s="32" t="s">
        <v>10</v>
      </c>
      <c r="C49" s="33">
        <f>C9</f>
        <v>46112</v>
      </c>
      <c r="D49" s="6"/>
      <c r="E49" s="6"/>
      <c r="F49" s="6"/>
      <c r="G49" s="1"/>
    </row>
    <row r="50" spans="2:7" ht="33" customHeight="1" x14ac:dyDescent="0.25">
      <c r="B50" s="32" t="s">
        <v>52</v>
      </c>
      <c r="C50" s="35">
        <f>C10</f>
        <v>2800</v>
      </c>
      <c r="D50" s="1"/>
      <c r="E50" s="1"/>
      <c r="F50" s="1"/>
      <c r="G50" s="1"/>
    </row>
    <row r="51" spans="2:7" ht="33.75" customHeight="1" x14ac:dyDescent="0.25">
      <c r="B51" s="36" t="s">
        <v>12</v>
      </c>
      <c r="C51" s="36">
        <f>C47-C46+1</f>
        <v>20</v>
      </c>
      <c r="D51" s="1"/>
      <c r="E51" s="1"/>
      <c r="F51" s="1"/>
      <c r="G51" s="1"/>
    </row>
    <row r="52" spans="2:7" ht="33.75" customHeight="1" x14ac:dyDescent="0.25">
      <c r="B52" s="37" t="s">
        <v>53</v>
      </c>
      <c r="C52" s="37">
        <f ca="1">SUMPRODUCT((WEEKDAY(ROW(INDIRECT(C$46&amp;":"&amp;C$47)))=7)*1)</f>
        <v>3</v>
      </c>
      <c r="D52" s="1"/>
      <c r="E52" s="1"/>
      <c r="F52" s="1"/>
      <c r="G52" s="1"/>
    </row>
    <row r="53" spans="2:7" ht="33.75" customHeight="1" x14ac:dyDescent="0.25">
      <c r="B53" s="36" t="s">
        <v>54</v>
      </c>
      <c r="C53" s="36">
        <f>NETWORKDAYS(C46,C47)</f>
        <v>14</v>
      </c>
      <c r="D53" s="1"/>
      <c r="E53" s="1"/>
      <c r="F53" s="1"/>
      <c r="G53" s="1"/>
    </row>
    <row r="54" spans="2:7" ht="33.75" customHeight="1" x14ac:dyDescent="0.25">
      <c r="B54" s="36" t="s">
        <v>55</v>
      </c>
      <c r="C54" s="36">
        <f ca="1">C51-C52</f>
        <v>17</v>
      </c>
      <c r="D54" s="1"/>
      <c r="E54" s="1"/>
      <c r="F54" s="1"/>
      <c r="G54" s="1"/>
    </row>
    <row r="55" spans="2:7" ht="33.75" customHeight="1" x14ac:dyDescent="0.25">
      <c r="B55" s="38" t="s">
        <v>56</v>
      </c>
      <c r="C55" s="38">
        <f>C58*7</f>
        <v>154</v>
      </c>
      <c r="D55" s="31"/>
      <c r="E55" s="31"/>
      <c r="F55" s="31"/>
      <c r="G55" s="31"/>
    </row>
    <row r="56" spans="2:7" ht="33.75" customHeight="1" x14ac:dyDescent="0.25">
      <c r="B56" s="38" t="s">
        <v>57</v>
      </c>
      <c r="C56" s="38">
        <f>C53*7</f>
        <v>98</v>
      </c>
      <c r="D56" s="31"/>
      <c r="E56" s="31"/>
      <c r="F56" s="31"/>
      <c r="G56" s="31"/>
    </row>
    <row r="57" spans="2:7" ht="33.75" customHeight="1" x14ac:dyDescent="0.25">
      <c r="B57" s="39" t="s">
        <v>58</v>
      </c>
      <c r="C57" s="36">
        <v>147</v>
      </c>
      <c r="D57" s="1"/>
      <c r="E57" s="1"/>
      <c r="F57" s="1"/>
      <c r="G57" s="1"/>
    </row>
    <row r="58" spans="2:7" ht="35.25" customHeight="1" x14ac:dyDescent="0.25">
      <c r="B58" s="37" t="s">
        <v>59</v>
      </c>
      <c r="C58" s="37">
        <f>NETWORKDAYS(C48,C49)</f>
        <v>22</v>
      </c>
      <c r="D58" s="1"/>
      <c r="E58" s="1"/>
      <c r="F58" s="1"/>
      <c r="G58" s="1"/>
    </row>
    <row r="59" spans="2:7" ht="38.25" customHeight="1" x14ac:dyDescent="0.25">
      <c r="B59" s="36" t="s">
        <v>60</v>
      </c>
      <c r="C59" s="36">
        <f>ROUND(C50*C53/C58,2)</f>
        <v>1781.82</v>
      </c>
      <c r="D59" s="1"/>
      <c r="E59" s="1"/>
      <c r="F59" s="1"/>
      <c r="G59" s="1"/>
    </row>
    <row r="60" spans="2:7" ht="28.5" customHeight="1" x14ac:dyDescent="0.25">
      <c r="B60" s="36" t="s">
        <v>61</v>
      </c>
      <c r="C60" s="36">
        <f>ROUND(C50*C53/22,2)</f>
        <v>1781.82</v>
      </c>
      <c r="D60" s="1"/>
      <c r="E60" s="1"/>
      <c r="F60" s="1"/>
      <c r="G60" s="1"/>
    </row>
    <row r="61" spans="2:7" ht="41.25" customHeight="1" x14ac:dyDescent="0.25">
      <c r="B61" s="36" t="s">
        <v>62</v>
      </c>
      <c r="C61" s="36">
        <f>ROUND(C50*C53/21.67,2)</f>
        <v>1808.95</v>
      </c>
      <c r="D61" s="1"/>
      <c r="E61" s="1"/>
      <c r="F61" s="1"/>
      <c r="G61" s="1"/>
    </row>
    <row r="62" spans="2:7" ht="36" customHeight="1" x14ac:dyDescent="0.25">
      <c r="B62" s="37" t="s">
        <v>63</v>
      </c>
      <c r="C62" s="37">
        <f>C49-C48+1</f>
        <v>31</v>
      </c>
      <c r="D62" s="1"/>
      <c r="E62" s="1"/>
      <c r="F62" s="1"/>
      <c r="G62" s="1"/>
    </row>
    <row r="63" spans="2:7" ht="39" customHeight="1" x14ac:dyDescent="0.25">
      <c r="B63" s="36" t="s">
        <v>64</v>
      </c>
      <c r="C63" s="36">
        <f>ROUND(C50*C51/C62,2)</f>
        <v>1806.45</v>
      </c>
      <c r="D63" s="1"/>
      <c r="E63" s="1"/>
      <c r="F63" s="1"/>
      <c r="G63" s="1"/>
    </row>
    <row r="64" spans="2:7" ht="35.25" customHeight="1" x14ac:dyDescent="0.25">
      <c r="B64" s="36" t="s">
        <v>65</v>
      </c>
      <c r="C64" s="36">
        <f>ROUND(C50*C51/30,2)</f>
        <v>1866.67</v>
      </c>
      <c r="D64" s="1"/>
      <c r="E64" s="1"/>
      <c r="F64" s="1"/>
      <c r="G64" s="1"/>
    </row>
    <row r="65" spans="2:7" ht="36" customHeight="1" x14ac:dyDescent="0.25">
      <c r="B65" s="37" t="s">
        <v>66</v>
      </c>
      <c r="C65" s="37">
        <f ca="1">SUMPRODUCT((WEEKDAY(ROW(INDIRECT($C48&amp;":"&amp;$C49)))=7)*1)</f>
        <v>4</v>
      </c>
      <c r="D65" s="1"/>
      <c r="E65" s="1"/>
      <c r="F65" s="1"/>
      <c r="G65" s="1"/>
    </row>
    <row r="66" spans="2:7" ht="36" customHeight="1" x14ac:dyDescent="0.25">
      <c r="B66" s="37" t="s">
        <v>67</v>
      </c>
      <c r="C66" s="37">
        <f ca="1">C62-C65</f>
        <v>27</v>
      </c>
      <c r="D66" s="1"/>
      <c r="E66" s="1"/>
      <c r="F66" s="1"/>
      <c r="G66" s="1"/>
    </row>
    <row r="67" spans="2:7" ht="39.75" customHeight="1" x14ac:dyDescent="0.25">
      <c r="B67" s="36" t="s">
        <v>68</v>
      </c>
      <c r="C67" s="36">
        <f ca="1">ROUND(C50*C54/C66,2)</f>
        <v>1762.96</v>
      </c>
      <c r="D67" s="1"/>
      <c r="E67" s="1"/>
      <c r="F67" s="1"/>
      <c r="G67" s="1"/>
    </row>
    <row r="68" spans="2:7" ht="39.75" customHeight="1" x14ac:dyDescent="0.25">
      <c r="B68" s="36" t="s">
        <v>69</v>
      </c>
      <c r="C68" s="36">
        <f ca="1">ROUND(C50*C54/26,2)</f>
        <v>1830.77</v>
      </c>
      <c r="D68" s="1"/>
      <c r="E68" s="1"/>
      <c r="F68" s="1"/>
      <c r="G68" s="1"/>
    </row>
  </sheetData>
  <mergeCells count="14">
    <mergeCell ref="H36:I37"/>
    <mergeCell ref="B1:G1"/>
    <mergeCell ref="B2:G2"/>
    <mergeCell ref="B3:C3"/>
    <mergeCell ref="D3:G3"/>
    <mergeCell ref="B4:C4"/>
    <mergeCell ref="E5:E6"/>
    <mergeCell ref="F5:G6"/>
    <mergeCell ref="B45:G45"/>
    <mergeCell ref="D13:F13"/>
    <mergeCell ref="D18:E18"/>
    <mergeCell ref="D19:E19"/>
    <mergeCell ref="B25:G25"/>
    <mergeCell ref="C27:D27"/>
  </mergeCells>
  <printOptions horizontalCentered="1" verticalCentered="1"/>
  <pageMargins left="0.11811023622047245" right="0.11811023622047245" top="0.15748031496062992" bottom="0.15748031496062992" header="0.31496062992125984" footer="0.31496062992125984"/>
  <pageSetup paperSize="9" scale="75" orientation="landscape" horizontalDpi="4294967293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065229-FD8D-46C4-86FE-297136FCF2BC}">
  <dimension ref="A7:A8"/>
  <sheetViews>
    <sheetView workbookViewId="0">
      <selection activeCell="A9" sqref="A9"/>
    </sheetView>
  </sheetViews>
  <sheetFormatPr baseColWidth="10" defaultRowHeight="15" x14ac:dyDescent="0.25"/>
  <sheetData>
    <row r="7" spans="1:1" x14ac:dyDescent="0.25">
      <c r="A7" t="s">
        <v>74</v>
      </c>
    </row>
    <row r="8" spans="1:1" x14ac:dyDescent="0.25">
      <c r="A8" t="s">
        <v>75</v>
      </c>
    </row>
  </sheetData>
  <pageMargins left="0.70866141732283472" right="0.70866141732283472" top="0.74803149606299213" bottom="0.74803149606299213" header="0.31496062992125984" footer="0.31496062992125984"/>
  <pageSetup paperSize="9" scale="85" orientation="landscape" horizontalDpi="4294967293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34D8DB-70AE-40DA-9DD2-61387C1C4B37}">
  <dimension ref="A1:J65"/>
  <sheetViews>
    <sheetView topLeftCell="A67" workbookViewId="0">
      <selection activeCell="B68" sqref="B68"/>
    </sheetView>
  </sheetViews>
  <sheetFormatPr baseColWidth="10" defaultRowHeight="15" x14ac:dyDescent="0.25"/>
  <cols>
    <col min="1" max="1" width="7" style="1" customWidth="1"/>
    <col min="2" max="2" width="23.28515625" customWidth="1"/>
    <col min="3" max="4" width="14.85546875" customWidth="1"/>
    <col min="5" max="5" width="15.7109375" customWidth="1"/>
    <col min="6" max="6" width="14.85546875" customWidth="1"/>
    <col min="7" max="7" width="16.28515625" customWidth="1"/>
  </cols>
  <sheetData>
    <row r="1" spans="2:7" ht="26.45" customHeight="1" x14ac:dyDescent="0.25">
      <c r="B1" s="56" t="s">
        <v>0</v>
      </c>
      <c r="C1" s="56"/>
      <c r="D1" s="56"/>
      <c r="E1" s="56"/>
      <c r="F1" s="56"/>
      <c r="G1" s="56"/>
    </row>
    <row r="2" spans="2:7" ht="26.45" customHeight="1" x14ac:dyDescent="0.25">
      <c r="B2" s="57" t="s">
        <v>1</v>
      </c>
      <c r="C2" s="57"/>
      <c r="D2" s="57"/>
      <c r="E2" s="57"/>
      <c r="F2" s="57"/>
      <c r="G2" s="57"/>
    </row>
    <row r="3" spans="2:7" ht="23.25" customHeight="1" x14ac:dyDescent="0.25">
      <c r="B3" s="50" t="s">
        <v>2</v>
      </c>
      <c r="C3" s="50"/>
      <c r="D3" s="58" t="s">
        <v>3</v>
      </c>
      <c r="E3" s="58"/>
      <c r="F3" s="58"/>
      <c r="G3" s="58"/>
    </row>
    <row r="4" spans="2:7" ht="26.45" customHeight="1" x14ac:dyDescent="0.25">
      <c r="B4" s="59" t="s">
        <v>4</v>
      </c>
      <c r="C4" s="60"/>
      <c r="D4" s="1"/>
      <c r="E4" t="s">
        <v>70</v>
      </c>
      <c r="F4" s="1"/>
      <c r="G4" s="1"/>
    </row>
    <row r="5" spans="2:7" ht="28.15" customHeight="1" x14ac:dyDescent="0.25">
      <c r="B5" s="3" t="s">
        <v>5</v>
      </c>
      <c r="C5" s="4">
        <v>45748</v>
      </c>
      <c r="E5" s="50">
        <f>ROUND(1.4*'[1]TABLE DES TAUX 2026 '!D54*151.67*3*50%/91.25,2)</f>
        <v>41.96</v>
      </c>
      <c r="F5" s="50" t="s">
        <v>6</v>
      </c>
      <c r="G5" s="50"/>
    </row>
    <row r="6" spans="2:7" ht="41.25" customHeight="1" x14ac:dyDescent="0.25">
      <c r="B6" s="3" t="s">
        <v>7</v>
      </c>
      <c r="C6" s="5">
        <v>46034</v>
      </c>
      <c r="D6" s="6"/>
      <c r="E6" s="50"/>
      <c r="F6" s="50"/>
      <c r="G6" s="50"/>
    </row>
    <row r="7" spans="2:7" ht="41.25" customHeight="1" x14ac:dyDescent="0.25">
      <c r="B7" s="3" t="s">
        <v>8</v>
      </c>
      <c r="C7" s="5">
        <v>46051</v>
      </c>
      <c r="D7" s="6"/>
      <c r="E7" s="6"/>
      <c r="F7" s="6"/>
      <c r="G7" s="6"/>
    </row>
    <row r="8" spans="2:7" ht="41.25" customHeight="1" x14ac:dyDescent="0.25">
      <c r="B8" s="2" t="s">
        <v>9</v>
      </c>
      <c r="C8" s="5">
        <v>46023</v>
      </c>
      <c r="D8" s="6"/>
      <c r="E8" s="6"/>
      <c r="F8" s="6"/>
      <c r="G8" s="1"/>
    </row>
    <row r="9" spans="2:7" ht="41.25" customHeight="1" x14ac:dyDescent="0.25">
      <c r="B9" s="2" t="s">
        <v>10</v>
      </c>
      <c r="C9" s="5">
        <v>46053</v>
      </c>
      <c r="D9" s="6"/>
      <c r="E9" s="6"/>
      <c r="F9" s="6"/>
      <c r="G9" s="1"/>
    </row>
    <row r="10" spans="2:7" ht="41.25" customHeight="1" x14ac:dyDescent="0.25">
      <c r="B10" s="2" t="s">
        <v>11</v>
      </c>
      <c r="C10" s="7">
        <v>2400</v>
      </c>
      <c r="D10" s="6"/>
      <c r="E10" s="6"/>
      <c r="F10" s="6"/>
      <c r="G10" s="1"/>
    </row>
    <row r="11" spans="2:7" ht="39.75" customHeight="1" x14ac:dyDescent="0.25">
      <c r="B11" s="3" t="s">
        <v>12</v>
      </c>
      <c r="C11" s="2">
        <f>C7-C6+1</f>
        <v>18</v>
      </c>
      <c r="D11" s="1"/>
      <c r="E11" s="1"/>
      <c r="F11" s="1"/>
      <c r="G11" s="1"/>
    </row>
    <row r="12" spans="2:7" ht="39.75" customHeight="1" x14ac:dyDescent="0.25">
      <c r="B12" s="3" t="s">
        <v>13</v>
      </c>
      <c r="C12" s="2">
        <v>3</v>
      </c>
      <c r="D12" s="1"/>
      <c r="E12" s="1"/>
      <c r="F12" s="1"/>
      <c r="G12" s="1"/>
    </row>
    <row r="13" spans="2:7" ht="39.75" customHeight="1" x14ac:dyDescent="0.25">
      <c r="B13" s="3" t="s">
        <v>14</v>
      </c>
      <c r="C13" s="2">
        <f>C11-C12</f>
        <v>15</v>
      </c>
      <c r="D13" s="48"/>
      <c r="E13" s="49"/>
      <c r="F13" s="49"/>
      <c r="G13" s="1"/>
    </row>
    <row r="14" spans="2:7" ht="39.75" customHeight="1" x14ac:dyDescent="0.25">
      <c r="B14" s="3" t="s">
        <v>15</v>
      </c>
      <c r="C14" s="2">
        <f ca="1">SUMPRODUCT((WEEKDAY(ROW(INDIRECT(C$6&amp;":"&amp;C$7)))=7)*1)</f>
        <v>2</v>
      </c>
      <c r="D14" s="1"/>
      <c r="E14" s="1"/>
      <c r="F14" s="1"/>
      <c r="G14" s="1"/>
    </row>
    <row r="15" spans="2:7" ht="39.75" customHeight="1" x14ac:dyDescent="0.25">
      <c r="B15" s="3" t="s">
        <v>16</v>
      </c>
      <c r="C15" s="2">
        <f ca="1">C11-C14</f>
        <v>16</v>
      </c>
      <c r="D15" s="1"/>
      <c r="E15" s="1"/>
      <c r="F15" s="1"/>
      <c r="G15" s="1"/>
    </row>
    <row r="16" spans="2:7" ht="39.75" customHeight="1" x14ac:dyDescent="0.25">
      <c r="B16" s="3" t="s">
        <v>17</v>
      </c>
      <c r="C16" s="2">
        <f>NETWORKDAYS(C6,C7)</f>
        <v>14</v>
      </c>
      <c r="D16" s="1"/>
      <c r="E16" s="1"/>
      <c r="F16" s="1"/>
      <c r="G16" s="1"/>
    </row>
    <row r="17" spans="2:10" ht="23.25" customHeight="1" x14ac:dyDescent="0.25">
      <c r="B17" s="1"/>
      <c r="C17" s="1"/>
      <c r="D17" s="8"/>
      <c r="E17" s="8"/>
      <c r="F17" s="8"/>
      <c r="G17" s="8"/>
    </row>
    <row r="18" spans="2:10" ht="23.25" customHeight="1" x14ac:dyDescent="0.25">
      <c r="B18" s="2" t="s">
        <v>18</v>
      </c>
      <c r="C18" s="9">
        <v>12.02</v>
      </c>
      <c r="D18" s="50" t="s">
        <v>19</v>
      </c>
      <c r="E18" s="50"/>
      <c r="F18" s="1"/>
      <c r="G18" s="1"/>
    </row>
    <row r="19" spans="2:10" ht="23.25" customHeight="1" x14ac:dyDescent="0.25">
      <c r="B19" s="2" t="s">
        <v>20</v>
      </c>
      <c r="C19" s="10">
        <v>11.88</v>
      </c>
      <c r="D19" s="51" t="s">
        <v>21</v>
      </c>
      <c r="E19" s="52"/>
      <c r="F19" s="11"/>
      <c r="G19" s="11"/>
    </row>
    <row r="20" spans="2:10" ht="23.25" customHeight="1" x14ac:dyDescent="0.25">
      <c r="B20" s="1"/>
      <c r="C20" s="43"/>
      <c r="D20" s="40"/>
      <c r="E20" s="40"/>
      <c r="F20" s="11"/>
      <c r="G20" s="11"/>
    </row>
    <row r="21" spans="2:10" ht="23.25" customHeight="1" x14ac:dyDescent="0.25">
      <c r="B21" s="1"/>
      <c r="C21" s="43"/>
      <c r="D21" s="40"/>
      <c r="E21" s="40"/>
      <c r="F21" s="11"/>
      <c r="G21" s="11"/>
    </row>
    <row r="22" spans="2:10" x14ac:dyDescent="0.25">
      <c r="J22" s="12"/>
    </row>
    <row r="23" spans="2:10" ht="38.25" customHeight="1" x14ac:dyDescent="0.25">
      <c r="B23" s="53" t="s">
        <v>22</v>
      </c>
      <c r="C23" s="53"/>
      <c r="D23" s="53"/>
      <c r="E23" s="53"/>
      <c r="F23" s="53"/>
      <c r="G23" s="53"/>
      <c r="J23" s="12"/>
    </row>
    <row r="24" spans="2:10" ht="24.75" customHeight="1" x14ac:dyDescent="0.25">
      <c r="B24" s="13" t="s">
        <v>23</v>
      </c>
      <c r="C24" s="13" t="s">
        <v>24</v>
      </c>
      <c r="D24" s="13" t="s">
        <v>25</v>
      </c>
      <c r="E24" s="13" t="s">
        <v>26</v>
      </c>
      <c r="F24" s="13" t="s">
        <v>27</v>
      </c>
      <c r="G24" s="13" t="s">
        <v>28</v>
      </c>
    </row>
    <row r="25" spans="2:10" ht="48.6" customHeight="1" x14ac:dyDescent="0.25">
      <c r="B25" s="14" t="s">
        <v>29</v>
      </c>
      <c r="C25" s="54" t="s">
        <v>30</v>
      </c>
      <c r="D25" s="55"/>
      <c r="E25" s="15" t="s">
        <v>31</v>
      </c>
      <c r="F25" s="16" t="s">
        <v>32</v>
      </c>
      <c r="G25" s="15" t="s">
        <v>33</v>
      </c>
    </row>
    <row r="26" spans="2:10" ht="38.25" customHeight="1" x14ac:dyDescent="0.25">
      <c r="B26" s="17" t="s">
        <v>39</v>
      </c>
      <c r="C26" s="18" t="s">
        <v>35</v>
      </c>
      <c r="D26" s="19" t="s">
        <v>41</v>
      </c>
      <c r="E26" s="20">
        <v>4200</v>
      </c>
      <c r="F26" s="21">
        <f>IF(B26="N",1.4*C18*151.67,1.4*C19*151.67)</f>
        <v>2522.5754400000001</v>
      </c>
      <c r="G26" s="22">
        <f>MIN(F26,E26)</f>
        <v>2522.5754400000001</v>
      </c>
    </row>
    <row r="27" spans="2:10" ht="38.25" customHeight="1" x14ac:dyDescent="0.25">
      <c r="B27" s="17" t="s">
        <v>39</v>
      </c>
      <c r="C27" s="18" t="s">
        <v>37</v>
      </c>
      <c r="D27" s="19" t="s">
        <v>71</v>
      </c>
      <c r="E27" s="20">
        <v>2400</v>
      </c>
      <c r="F27" s="20">
        <f>F26</f>
        <v>2522.5754400000001</v>
      </c>
      <c r="G27" s="22">
        <f>MIN(F27,E27)</f>
        <v>2400</v>
      </c>
    </row>
    <row r="28" spans="2:10" ht="38.25" customHeight="1" x14ac:dyDescent="0.25">
      <c r="B28" s="17" t="s">
        <v>39</v>
      </c>
      <c r="C28" s="18" t="s">
        <v>40</v>
      </c>
      <c r="D28" s="19" t="s">
        <v>72</v>
      </c>
      <c r="E28" s="20">
        <v>2200</v>
      </c>
      <c r="F28" s="20">
        <f>F27</f>
        <v>2522.5754400000001</v>
      </c>
      <c r="G28" s="22">
        <f>MIN(F28,E28)</f>
        <v>2200</v>
      </c>
    </row>
    <row r="29" spans="2:10" ht="28.5" customHeight="1" x14ac:dyDescent="0.25">
      <c r="B29" s="23"/>
      <c r="C29" s="23"/>
      <c r="D29" s="24"/>
      <c r="E29" s="24"/>
      <c r="F29" s="25" t="s">
        <v>42</v>
      </c>
      <c r="G29" s="20">
        <f>SUM(G26:G28)</f>
        <v>7122.5754400000005</v>
      </c>
    </row>
    <row r="30" spans="2:10" ht="29.25" customHeight="1" x14ac:dyDescent="0.25">
      <c r="B30" s="23"/>
      <c r="C30" s="23"/>
      <c r="D30" s="11"/>
      <c r="E30" s="11"/>
      <c r="F30" s="18" t="s">
        <v>43</v>
      </c>
      <c r="G30" s="20">
        <f>ROUND(G29*0.5/91.25,6)</f>
        <v>39.027811</v>
      </c>
    </row>
    <row r="31" spans="2:10" ht="30" customHeight="1" x14ac:dyDescent="0.25">
      <c r="B31" s="23"/>
      <c r="C31" s="23"/>
      <c r="D31" s="11"/>
      <c r="E31" s="11"/>
      <c r="F31" s="26" t="s">
        <v>44</v>
      </c>
      <c r="G31" s="22">
        <f>C13</f>
        <v>15</v>
      </c>
    </row>
    <row r="32" spans="2:10" ht="34.5" customHeight="1" x14ac:dyDescent="0.25">
      <c r="B32" s="23"/>
      <c r="C32" s="23"/>
      <c r="D32" s="11"/>
      <c r="E32" s="11"/>
      <c r="F32" s="18" t="s">
        <v>45</v>
      </c>
      <c r="G32" s="20">
        <f>ROUND(G30*G31,2)</f>
        <v>585.41999999999996</v>
      </c>
    </row>
    <row r="33" spans="2:9" ht="38.25" customHeight="1" x14ac:dyDescent="0.25">
      <c r="B33" s="23"/>
      <c r="C33" s="23"/>
      <c r="D33" s="11"/>
      <c r="E33" s="11"/>
      <c r="F33" s="18" t="s">
        <v>46</v>
      </c>
      <c r="G33" s="20">
        <f>ROUND(G32*0.933,2)</f>
        <v>546.20000000000005</v>
      </c>
    </row>
    <row r="34" spans="2:9" ht="38.25" customHeight="1" x14ac:dyDescent="0.25">
      <c r="B34" s="23"/>
      <c r="C34" s="23"/>
      <c r="D34" s="11"/>
      <c r="E34" s="11"/>
      <c r="F34" s="27" t="s">
        <v>47</v>
      </c>
      <c r="G34" s="20">
        <f>G32*2.9%</f>
        <v>16.977179999999997</v>
      </c>
      <c r="H34" s="48" t="s">
        <v>48</v>
      </c>
      <c r="I34" s="49"/>
    </row>
    <row r="35" spans="2:9" ht="38.25" customHeight="1" x14ac:dyDescent="0.25">
      <c r="F35" s="27" t="s">
        <v>49</v>
      </c>
      <c r="G35" s="20">
        <f>G32*3.8%</f>
        <v>22.245959999999997</v>
      </c>
      <c r="H35" s="48"/>
      <c r="I35" s="49"/>
    </row>
    <row r="36" spans="2:9" ht="45.75" customHeight="1" x14ac:dyDescent="0.25">
      <c r="F36" s="20" t="s">
        <v>50</v>
      </c>
      <c r="G36" s="20">
        <f>G33+G34</f>
        <v>563.17718000000002</v>
      </c>
    </row>
    <row r="37" spans="2:9" ht="45.75" customHeight="1" x14ac:dyDescent="0.25">
      <c r="F37" s="42"/>
      <c r="G37" s="42"/>
    </row>
    <row r="38" spans="2:9" ht="45.75" customHeight="1" x14ac:dyDescent="0.25">
      <c r="F38" s="42"/>
      <c r="G38" s="42"/>
    </row>
    <row r="39" spans="2:9" ht="45.75" customHeight="1" x14ac:dyDescent="0.25">
      <c r="F39" s="42"/>
      <c r="G39" s="42"/>
    </row>
    <row r="40" spans="2:9" ht="45.75" customHeight="1" x14ac:dyDescent="0.25">
      <c r="F40" s="42"/>
      <c r="G40" s="42"/>
    </row>
    <row r="41" spans="2:9" ht="45.75" customHeight="1" x14ac:dyDescent="0.25">
      <c r="F41" s="42"/>
      <c r="G41" s="42"/>
    </row>
    <row r="42" spans="2:9" ht="33.75" customHeight="1" x14ac:dyDescent="0.25">
      <c r="B42" s="45" t="s">
        <v>51</v>
      </c>
      <c r="C42" s="46"/>
      <c r="D42" s="46"/>
      <c r="E42" s="46"/>
      <c r="F42" s="46"/>
      <c r="G42" s="47"/>
    </row>
    <row r="43" spans="2:9" ht="33" customHeight="1" x14ac:dyDescent="0.25">
      <c r="B43" s="28" t="s">
        <v>7</v>
      </c>
      <c r="C43" s="29">
        <f>C6</f>
        <v>46034</v>
      </c>
      <c r="D43" s="30"/>
      <c r="E43" s="30"/>
      <c r="F43" s="30"/>
      <c r="G43" s="31"/>
    </row>
    <row r="44" spans="2:9" ht="33" customHeight="1" x14ac:dyDescent="0.25">
      <c r="B44" s="32" t="s">
        <v>8</v>
      </c>
      <c r="C44" s="33">
        <f>C7</f>
        <v>46051</v>
      </c>
      <c r="D44" s="30"/>
      <c r="E44" s="30"/>
      <c r="F44" s="30"/>
      <c r="G44" s="34"/>
    </row>
    <row r="45" spans="2:9" ht="33" customHeight="1" x14ac:dyDescent="0.25">
      <c r="B45" s="32" t="s">
        <v>9</v>
      </c>
      <c r="C45" s="33">
        <f>C8</f>
        <v>46023</v>
      </c>
      <c r="D45" s="6"/>
      <c r="E45" s="6"/>
      <c r="F45" s="6"/>
      <c r="G45" s="1"/>
    </row>
    <row r="46" spans="2:9" ht="33" customHeight="1" x14ac:dyDescent="0.25">
      <c r="B46" s="32" t="s">
        <v>10</v>
      </c>
      <c r="C46" s="33">
        <f>C9</f>
        <v>46053</v>
      </c>
      <c r="D46" s="6"/>
      <c r="E46" s="6"/>
      <c r="F46" s="6"/>
      <c r="G46" s="1"/>
    </row>
    <row r="47" spans="2:9" ht="33" customHeight="1" x14ac:dyDescent="0.25">
      <c r="B47" s="32" t="s">
        <v>52</v>
      </c>
      <c r="C47" s="35">
        <f>C10</f>
        <v>2400</v>
      </c>
      <c r="D47" s="1"/>
      <c r="E47" s="1"/>
      <c r="F47" s="1"/>
      <c r="G47" s="1"/>
    </row>
    <row r="48" spans="2:9" ht="33.75" customHeight="1" x14ac:dyDescent="0.25">
      <c r="B48" s="36" t="s">
        <v>12</v>
      </c>
      <c r="C48" s="36">
        <f>C44-C43+1</f>
        <v>18</v>
      </c>
      <c r="D48" s="1"/>
      <c r="E48" s="1"/>
      <c r="F48" s="1"/>
      <c r="G48" s="1"/>
    </row>
    <row r="49" spans="2:7" ht="33.75" customHeight="1" x14ac:dyDescent="0.25">
      <c r="B49" s="37" t="s">
        <v>53</v>
      </c>
      <c r="C49" s="37">
        <f ca="1">SUMPRODUCT((WEEKDAY(ROW(INDIRECT(C$43&amp;":"&amp;C$44)))=7)*1)</f>
        <v>2</v>
      </c>
      <c r="D49" s="1"/>
      <c r="E49" s="1"/>
      <c r="F49" s="1"/>
      <c r="G49" s="1"/>
    </row>
    <row r="50" spans="2:7" ht="33.75" customHeight="1" x14ac:dyDescent="0.25">
      <c r="B50" s="36" t="s">
        <v>54</v>
      </c>
      <c r="C50" s="36">
        <f>NETWORKDAYS(C43,C44)</f>
        <v>14</v>
      </c>
      <c r="D50" s="1"/>
      <c r="E50" s="1"/>
      <c r="F50" s="1"/>
      <c r="G50" s="1"/>
    </row>
    <row r="51" spans="2:7" ht="33.75" customHeight="1" x14ac:dyDescent="0.25">
      <c r="B51" s="36" t="s">
        <v>55</v>
      </c>
      <c r="C51" s="36">
        <f ca="1">C48-C49</f>
        <v>16</v>
      </c>
      <c r="D51" s="1"/>
      <c r="E51" s="1"/>
      <c r="F51" s="1"/>
      <c r="G51" s="1"/>
    </row>
    <row r="52" spans="2:7" ht="33.75" customHeight="1" x14ac:dyDescent="0.25">
      <c r="B52" s="38" t="s">
        <v>56</v>
      </c>
      <c r="C52" s="38">
        <f>C55*7</f>
        <v>154</v>
      </c>
      <c r="D52" s="31"/>
      <c r="E52" s="31"/>
      <c r="F52" s="31"/>
      <c r="G52" s="31"/>
    </row>
    <row r="53" spans="2:7" ht="33.75" customHeight="1" x14ac:dyDescent="0.25">
      <c r="B53" s="38" t="s">
        <v>57</v>
      </c>
      <c r="C53" s="38">
        <f>+C50*7</f>
        <v>98</v>
      </c>
      <c r="D53" s="31"/>
      <c r="E53" s="31"/>
      <c r="F53" s="31"/>
      <c r="G53" s="31"/>
    </row>
    <row r="54" spans="2:7" ht="33.75" customHeight="1" x14ac:dyDescent="0.25">
      <c r="B54" s="39" t="s">
        <v>58</v>
      </c>
      <c r="C54" s="36">
        <f>-C53*C47/C52</f>
        <v>-1527.2727272727273</v>
      </c>
      <c r="D54" s="1"/>
      <c r="E54" s="1"/>
      <c r="F54" s="1"/>
      <c r="G54" s="1"/>
    </row>
    <row r="55" spans="2:7" ht="35.25" customHeight="1" x14ac:dyDescent="0.25">
      <c r="B55" s="37" t="s">
        <v>59</v>
      </c>
      <c r="C55" s="37">
        <f>NETWORKDAYS(C45,C46)</f>
        <v>22</v>
      </c>
      <c r="D55" s="1"/>
      <c r="E55" s="1"/>
      <c r="F55" s="1"/>
      <c r="G55" s="1"/>
    </row>
    <row r="56" spans="2:7" ht="38.25" customHeight="1" x14ac:dyDescent="0.25">
      <c r="B56" s="36" t="s">
        <v>60</v>
      </c>
      <c r="C56" s="36">
        <f>ROUND(C47*C50/C55,2)</f>
        <v>1527.27</v>
      </c>
      <c r="D56" s="1"/>
      <c r="E56" s="1"/>
      <c r="F56" s="1"/>
      <c r="G56" s="1"/>
    </row>
    <row r="57" spans="2:7" ht="28.5" customHeight="1" x14ac:dyDescent="0.25">
      <c r="B57" s="36" t="s">
        <v>61</v>
      </c>
      <c r="C57" s="36">
        <f>ROUND(C47*C50/22,2)</f>
        <v>1527.27</v>
      </c>
      <c r="D57" s="1"/>
      <c r="E57" s="1"/>
      <c r="F57" s="1"/>
      <c r="G57" s="1"/>
    </row>
    <row r="58" spans="2:7" ht="41.25" customHeight="1" x14ac:dyDescent="0.25">
      <c r="B58" s="36" t="s">
        <v>62</v>
      </c>
      <c r="C58" s="36">
        <f>ROUND(C47*C50/21.67,2)</f>
        <v>1550.53</v>
      </c>
      <c r="D58" s="1"/>
      <c r="E58" s="1"/>
      <c r="F58" s="1"/>
      <c r="G58" s="1"/>
    </row>
    <row r="59" spans="2:7" ht="36" customHeight="1" x14ac:dyDescent="0.25">
      <c r="B59" s="37" t="s">
        <v>63</v>
      </c>
      <c r="C59" s="37">
        <f>C46-C45+1</f>
        <v>31</v>
      </c>
      <c r="D59" s="1"/>
      <c r="E59" s="1"/>
      <c r="F59" s="1"/>
      <c r="G59" s="1"/>
    </row>
    <row r="60" spans="2:7" ht="39" customHeight="1" x14ac:dyDescent="0.25">
      <c r="B60" s="36" t="s">
        <v>64</v>
      </c>
      <c r="C60" s="36">
        <f>ROUND(C47*C48/C59,2)</f>
        <v>1393.55</v>
      </c>
      <c r="D60" s="1"/>
      <c r="E60" s="1"/>
      <c r="F60" s="1"/>
      <c r="G60" s="1"/>
    </row>
    <row r="61" spans="2:7" ht="35.25" customHeight="1" x14ac:dyDescent="0.25">
      <c r="B61" s="36" t="s">
        <v>65</v>
      </c>
      <c r="C61" s="36">
        <f>ROUND(C47*C48/30,2)</f>
        <v>1440</v>
      </c>
      <c r="D61" s="1"/>
      <c r="E61" s="1"/>
      <c r="F61" s="1"/>
      <c r="G61" s="1"/>
    </row>
    <row r="62" spans="2:7" ht="36" customHeight="1" x14ac:dyDescent="0.25">
      <c r="B62" s="37" t="s">
        <v>66</v>
      </c>
      <c r="C62" s="37">
        <f ca="1">SUMPRODUCT((WEEKDAY(ROW(INDIRECT($C45&amp;":"&amp;$C46)))=7)*1)</f>
        <v>5</v>
      </c>
      <c r="D62" s="1"/>
      <c r="E62" s="1"/>
      <c r="F62" s="1"/>
      <c r="G62" s="1"/>
    </row>
    <row r="63" spans="2:7" ht="36" customHeight="1" x14ac:dyDescent="0.25">
      <c r="B63" s="37" t="s">
        <v>67</v>
      </c>
      <c r="C63" s="37">
        <f ca="1">C59-C62</f>
        <v>26</v>
      </c>
      <c r="D63" s="1"/>
      <c r="E63" s="1"/>
      <c r="F63" s="1"/>
      <c r="G63" s="1"/>
    </row>
    <row r="64" spans="2:7" ht="39.75" customHeight="1" x14ac:dyDescent="0.25">
      <c r="B64" s="36" t="s">
        <v>68</v>
      </c>
      <c r="C64" s="36">
        <f ca="1">ROUND(C47*C51/C63,2)</f>
        <v>1476.92</v>
      </c>
      <c r="D64" s="1"/>
      <c r="E64" s="1"/>
      <c r="F64" s="1"/>
      <c r="G64" s="1"/>
    </row>
    <row r="65" spans="2:7" ht="39.75" customHeight="1" x14ac:dyDescent="0.25">
      <c r="B65" s="36" t="s">
        <v>69</v>
      </c>
      <c r="C65" s="36">
        <f ca="1">ROUND(C47*C51/26,2)</f>
        <v>1476.92</v>
      </c>
      <c r="D65" s="1"/>
      <c r="E65" s="1"/>
      <c r="F65" s="1"/>
      <c r="G65" s="1"/>
    </row>
  </sheetData>
  <mergeCells count="14">
    <mergeCell ref="H34:I35"/>
    <mergeCell ref="B1:G1"/>
    <mergeCell ref="B2:G2"/>
    <mergeCell ref="B3:C3"/>
    <mergeCell ref="D3:G3"/>
    <mergeCell ref="B4:C4"/>
    <mergeCell ref="E5:E6"/>
    <mergeCell ref="F5:G6"/>
    <mergeCell ref="B42:G42"/>
    <mergeCell ref="D13:F13"/>
    <mergeCell ref="D18:E18"/>
    <mergeCell ref="D19:E19"/>
    <mergeCell ref="B23:G23"/>
    <mergeCell ref="C25:D25"/>
  </mergeCells>
  <printOptions horizontalCentered="1" verticalCentered="1"/>
  <pageMargins left="0.11811023622047245" right="0.11811023622047245" top="0.15748031496062992" bottom="0.15748031496062992" header="0.31496062992125984" footer="0.31496062992125984"/>
  <pageSetup paperSize="9" scale="80" orientation="landscape" horizontalDpi="4294967293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C2FC06-BA56-44BA-B152-3DF041E00068}">
  <dimension ref="L105"/>
  <sheetViews>
    <sheetView tabSelected="1" topLeftCell="A387" workbookViewId="0">
      <selection activeCell="A399" sqref="A399"/>
    </sheetView>
  </sheetViews>
  <sheetFormatPr baseColWidth="10" defaultRowHeight="15" x14ac:dyDescent="0.25"/>
  <sheetData>
    <row r="105" spans="12:12" x14ac:dyDescent="0.25">
      <c r="L105" t="s">
        <v>76</v>
      </c>
    </row>
  </sheetData>
  <pageMargins left="0.70866141732283472" right="0.70866141732283472" top="0.74803149606299213" bottom="0.74803149606299213" header="0.31496062992125984" footer="0.31496062992125984"/>
  <pageSetup paperSize="9" scale="80" orientation="landscape" horizontalDpi="4294967293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6</vt:i4>
      </vt:variant>
    </vt:vector>
  </HeadingPairs>
  <TitlesOfParts>
    <vt:vector size="6" baseType="lpstr">
      <vt:lpstr>MAQUETTE VIERGE </vt:lpstr>
      <vt:lpstr>ENONCE  1</vt:lpstr>
      <vt:lpstr>MAQUETTE IJSS MALADIE 1 </vt:lpstr>
      <vt:lpstr>ENONCE 2 </vt:lpstr>
      <vt:lpstr>MAQUETTE  IJSS MALADIE 2 </vt:lpstr>
      <vt:lpstr>ARRET DE TRAVAIL ET DSN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jacques LE CHEVANTON</dc:creator>
  <cp:lastModifiedBy>jacques LE CHEVANTON</cp:lastModifiedBy>
  <cp:lastPrinted>2025-12-31T10:45:19Z</cp:lastPrinted>
  <dcterms:created xsi:type="dcterms:W3CDTF">2025-12-31T09:15:21Z</dcterms:created>
  <dcterms:modified xsi:type="dcterms:W3CDTF">2025-12-31T13:14:17Z</dcterms:modified>
</cp:coreProperties>
</file>